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dsantos\Downloads\"/>
    </mc:Choice>
  </mc:AlternateContent>
  <xr:revisionPtr revIDLastSave="0" documentId="8_{E93E599D-C47A-4E71-BBB3-F6DB82DD215E}" xr6:coauthVersionLast="47" xr6:coauthVersionMax="47" xr10:uidLastSave="{00000000-0000-0000-0000-000000000000}"/>
  <bookViews>
    <workbookView xWindow="28680" yWindow="-120" windowWidth="29040" windowHeight="15840" activeTab="12" xr2:uid="{4DAAA689-8ED3-43C6-A5BA-FB622F6F3B49}"/>
  </bookViews>
  <sheets>
    <sheet name="Índice" sheetId="8" r:id="rId1"/>
    <sheet name="Item 1" sheetId="2" r:id="rId2"/>
    <sheet name="Item 2" sheetId="3" r:id="rId3"/>
    <sheet name="Item 3" sheetId="4" r:id="rId4"/>
    <sheet name="Item 4" sheetId="12" r:id="rId5"/>
    <sheet name="Item 5" sheetId="10" r:id="rId6"/>
    <sheet name="Item 6" sheetId="6" r:id="rId7"/>
    <sheet name="Item 7" sheetId="18" r:id="rId8"/>
    <sheet name="Item 8" sheetId="19" r:id="rId9"/>
    <sheet name="Item 9" sheetId="28" r:id="rId10"/>
    <sheet name="Item 10" sheetId="35" r:id="rId11"/>
    <sheet name="Item 11" sheetId="41" r:id="rId12"/>
    <sheet name="Item 12" sheetId="42" r:id="rId13"/>
    <sheet name="Item 13" sheetId="83" r:id="rId14"/>
    <sheet name="Item 14" sheetId="85" r:id="rId15"/>
    <sheet name="Item 15" sheetId="84" r:id="rId16"/>
    <sheet name="Item 16" sheetId="87" r:id="rId17"/>
    <sheet name="Item 17" sheetId="88" r:id="rId18"/>
    <sheet name="Item18" sheetId="90" r:id="rId19"/>
    <sheet name="Item 19" sheetId="91" r:id="rId20"/>
    <sheet name="Item 20" sheetId="92" r:id="rId21"/>
    <sheet name="Item 21" sheetId="93" r:id="rId22"/>
    <sheet name="Item 22" sheetId="94" r:id="rId23"/>
  </sheets>
  <externalReferences>
    <externalReference r:id="rId24"/>
  </externalReferences>
  <definedNames>
    <definedName name="_xlnm._FilterDatabase" localSheetId="1" hidden="1">'Item 1'!$A$11:$B$11</definedName>
    <definedName name="_xlnm._FilterDatabase" localSheetId="11" hidden="1">'Item 11'!$B$8:$D$330</definedName>
    <definedName name="_xlnm._FilterDatabase" localSheetId="13" hidden="1">'Item 13'!$A$9:$H$9</definedName>
    <definedName name="_xlnm._FilterDatabase" localSheetId="2" hidden="1">'Item 2'!$A$8:$B$166</definedName>
    <definedName name="_xlnm._FilterDatabase" localSheetId="3" hidden="1">'Item 3'!$A$8:$B$8</definedName>
    <definedName name="_xlnm._FilterDatabase" localSheetId="4" hidden="1">'Item 4'!$A$8:$B$11</definedName>
    <definedName name="_xlnm._FilterDatabase" localSheetId="5" hidden="1">'Item 5'!$A$8:$B$8</definedName>
    <definedName name="_xlnm._FilterDatabase" localSheetId="6" hidden="1">'Item 6'!#REF!</definedName>
    <definedName name="_xlnm._FilterDatabase" localSheetId="7" hidden="1">'Item 7'!$A$8:$B$8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94" l="1"/>
  <c r="B2" i="94"/>
  <c r="B3" i="93"/>
  <c r="B2" i="93"/>
  <c r="B3" i="92"/>
  <c r="B2" i="92"/>
  <c r="B3" i="91"/>
  <c r="B2" i="91"/>
  <c r="B3" i="90"/>
  <c r="B2" i="90"/>
  <c r="B3" i="88"/>
  <c r="B2" i="88"/>
  <c r="B3" i="87"/>
  <c r="B2" i="87"/>
  <c r="B3" i="84"/>
  <c r="B2" i="84"/>
  <c r="B3" i="85"/>
  <c r="B2" i="85"/>
  <c r="B3" i="83"/>
  <c r="B2" i="83"/>
  <c r="B3" i="42"/>
  <c r="B2" i="42"/>
  <c r="B3" i="41"/>
  <c r="B2" i="41"/>
  <c r="B3" i="35"/>
  <c r="B2" i="35"/>
  <c r="B3" i="28"/>
  <c r="B2" i="28"/>
  <c r="B3" i="19"/>
  <c r="B2" i="19"/>
  <c r="B3" i="18"/>
  <c r="B2" i="18"/>
  <c r="B3" i="6"/>
  <c r="B2" i="6"/>
  <c r="B3" i="10"/>
  <c r="B2" i="10"/>
  <c r="B3" i="12"/>
  <c r="B2" i="12"/>
  <c r="B3" i="4"/>
  <c r="B2" i="4"/>
  <c r="B3" i="3"/>
  <c r="B2" i="3"/>
  <c r="B3" i="2"/>
  <c r="B2" i="2"/>
  <c r="A34" i="8"/>
  <c r="D234" i="94" l="1"/>
  <c r="D230" i="94"/>
  <c r="D226" i="94"/>
  <c r="D222" i="94"/>
  <c r="D218" i="94"/>
  <c r="D214" i="94"/>
  <c r="D210" i="94"/>
  <c r="D206" i="94"/>
  <c r="D202" i="94"/>
  <c r="D198" i="94"/>
  <c r="D194" i="94"/>
  <c r="D190" i="94"/>
  <c r="D186" i="94"/>
  <c r="D182" i="94"/>
  <c r="D178" i="94"/>
  <c r="D174" i="94"/>
  <c r="D170" i="94"/>
  <c r="D166" i="94"/>
  <c r="D162" i="94"/>
  <c r="D158" i="94"/>
  <c r="D154" i="94"/>
  <c r="D150" i="94"/>
  <c r="D146" i="94"/>
  <c r="D142" i="94"/>
  <c r="D138" i="94"/>
  <c r="D134" i="94"/>
  <c r="D130" i="94"/>
  <c r="D126" i="94"/>
  <c r="D122" i="94"/>
  <c r="D118" i="94"/>
  <c r="D114" i="94"/>
  <c r="D110" i="94"/>
  <c r="D106" i="94"/>
  <c r="D102" i="94"/>
  <c r="D98" i="94"/>
  <c r="D94" i="94"/>
  <c r="D90" i="94"/>
  <c r="D86" i="94"/>
  <c r="D82" i="94"/>
  <c r="D78" i="94"/>
  <c r="D74" i="94"/>
  <c r="D70" i="94"/>
  <c r="D66" i="94"/>
  <c r="D62" i="94"/>
  <c r="D58" i="94"/>
  <c r="D54" i="94"/>
  <c r="D50" i="94"/>
  <c r="D46" i="94"/>
  <c r="D42" i="94"/>
  <c r="D38" i="94"/>
  <c r="D34" i="94"/>
  <c r="D30" i="94"/>
  <c r="D26" i="94"/>
  <c r="D24" i="94"/>
  <c r="D22" i="94"/>
  <c r="D18" i="94"/>
  <c r="D16" i="94"/>
  <c r="D14" i="94"/>
  <c r="D9" i="94"/>
  <c r="D237" i="94"/>
  <c r="D236" i="94"/>
  <c r="D235" i="94"/>
  <c r="D233" i="94"/>
  <c r="D232" i="94"/>
  <c r="D231" i="94"/>
  <c r="D229" i="94"/>
  <c r="D228" i="94"/>
  <c r="D227" i="94"/>
  <c r="D225" i="94"/>
  <c r="D224" i="94"/>
  <c r="D223" i="94"/>
  <c r="D221" i="94"/>
  <c r="D220" i="94"/>
  <c r="D219" i="94"/>
  <c r="D217" i="94"/>
  <c r="D216" i="94"/>
  <c r="D215" i="94"/>
  <c r="D213" i="94"/>
  <c r="D212" i="94"/>
  <c r="D211" i="94"/>
  <c r="D209" i="94"/>
  <c r="D208" i="94"/>
  <c r="D207" i="94"/>
  <c r="D205" i="94"/>
  <c r="D204" i="94"/>
  <c r="D203" i="94"/>
  <c r="D201" i="94"/>
  <c r="D200" i="94"/>
  <c r="D199" i="94"/>
  <c r="D197" i="94"/>
  <c r="D196" i="94"/>
  <c r="D195" i="94"/>
  <c r="D193" i="94"/>
  <c r="D192" i="94"/>
  <c r="D191" i="94"/>
  <c r="D189" i="94"/>
  <c r="D188" i="94"/>
  <c r="D187" i="94"/>
  <c r="D185" i="94"/>
  <c r="D184" i="94"/>
  <c r="D183" i="94"/>
  <c r="D181" i="94"/>
  <c r="D180" i="94"/>
  <c r="D179" i="94"/>
  <c r="D177" i="94"/>
  <c r="D176" i="94"/>
  <c r="D175" i="94"/>
  <c r="D173" i="94"/>
  <c r="D172" i="94"/>
  <c r="D171" i="94"/>
  <c r="D169" i="94"/>
  <c r="D168" i="94"/>
  <c r="D167" i="94"/>
  <c r="D165" i="94"/>
  <c r="D164" i="94"/>
  <c r="D163" i="94"/>
  <c r="D161" i="94"/>
  <c r="D160" i="94"/>
  <c r="D159" i="94"/>
  <c r="D157" i="94"/>
  <c r="D156" i="94"/>
  <c r="D155" i="94"/>
  <c r="D153" i="94"/>
  <c r="D152" i="94"/>
  <c r="D151" i="94"/>
  <c r="D149" i="94"/>
  <c r="D148" i="94"/>
  <c r="D147" i="94"/>
  <c r="D145" i="94"/>
  <c r="D144" i="94"/>
  <c r="D143" i="94"/>
  <c r="D141" i="94"/>
  <c r="D140" i="94"/>
  <c r="D139" i="94"/>
  <c r="D137" i="94"/>
  <c r="D136" i="94"/>
  <c r="D135" i="94"/>
  <c r="D133" i="94"/>
  <c r="D132" i="94"/>
  <c r="D131" i="94"/>
  <c r="D129" i="94"/>
  <c r="D128" i="94"/>
  <c r="D127" i="94"/>
  <c r="D125" i="94"/>
  <c r="D124" i="94"/>
  <c r="D123" i="94"/>
  <c r="D121" i="94"/>
  <c r="D120" i="94"/>
  <c r="D119" i="94"/>
  <c r="D117" i="94"/>
  <c r="D116" i="94"/>
  <c r="D115" i="94"/>
  <c r="D113" i="94"/>
  <c r="D112" i="94"/>
  <c r="D111" i="94"/>
  <c r="D109" i="94"/>
  <c r="D108" i="94"/>
  <c r="D107" i="94"/>
  <c r="D105" i="94"/>
  <c r="D104" i="94"/>
  <c r="D103" i="94"/>
  <c r="D101" i="94"/>
  <c r="D100" i="94"/>
  <c r="D99" i="94"/>
  <c r="D97" i="94"/>
  <c r="D96" i="94"/>
  <c r="D95" i="94"/>
  <c r="D93" i="94"/>
  <c r="D92" i="94"/>
  <c r="D91" i="94"/>
  <c r="D89" i="94"/>
  <c r="D88" i="94"/>
  <c r="D87" i="94"/>
  <c r="D85" i="94"/>
  <c r="D84" i="94"/>
  <c r="D83" i="94"/>
  <c r="D81" i="94"/>
  <c r="D80" i="94"/>
  <c r="D79" i="94"/>
  <c r="D77" i="94"/>
  <c r="D76" i="94"/>
  <c r="D75" i="94"/>
  <c r="D73" i="94"/>
  <c r="D72" i="94"/>
  <c r="D71" i="94"/>
  <c r="D69" i="94"/>
  <c r="D68" i="94"/>
  <c r="D67" i="94"/>
  <c r="D65" i="94"/>
  <c r="D64" i="94"/>
  <c r="D63" i="94"/>
  <c r="D61" i="94"/>
  <c r="D60" i="94"/>
  <c r="D59" i="94"/>
  <c r="D57" i="94"/>
  <c r="D56" i="94"/>
  <c r="D55" i="94"/>
  <c r="D53" i="94"/>
  <c r="D52" i="94"/>
  <c r="D51" i="94"/>
  <c r="D49" i="94"/>
  <c r="D48" i="94"/>
  <c r="D47" i="94"/>
  <c r="D45" i="94"/>
  <c r="D44" i="94"/>
  <c r="D43" i="94"/>
  <c r="D41" i="94"/>
  <c r="D40" i="94"/>
  <c r="D39" i="94"/>
  <c r="D37" i="94"/>
  <c r="D36" i="94"/>
  <c r="D35" i="94"/>
  <c r="D33" i="94"/>
  <c r="D32" i="94"/>
  <c r="D31" i="94"/>
  <c r="D29" i="94"/>
  <c r="D28" i="94"/>
  <c r="D27" i="94"/>
  <c r="D25" i="94"/>
  <c r="D23" i="94"/>
  <c r="D21" i="94"/>
  <c r="D20" i="94"/>
  <c r="D19" i="94"/>
  <c r="D17" i="94"/>
  <c r="D15" i="94"/>
  <c r="D13" i="94"/>
  <c r="D12" i="94"/>
  <c r="D194" i="93" l="1"/>
  <c r="D170" i="93"/>
  <c r="D166" i="93"/>
  <c r="D158" i="93"/>
  <c r="D154" i="93"/>
  <c r="D146" i="93"/>
  <c r="D138" i="93"/>
  <c r="D134" i="93"/>
  <c r="D130" i="93"/>
  <c r="D126" i="93"/>
  <c r="D122" i="93"/>
  <c r="D106" i="93"/>
  <c r="D98" i="93"/>
  <c r="D94" i="93"/>
  <c r="D78" i="93"/>
  <c r="D74" i="93"/>
  <c r="D62" i="93"/>
  <c r="D50" i="93"/>
  <c r="D46" i="93"/>
  <c r="D38" i="93"/>
  <c r="D34" i="93"/>
  <c r="D22" i="93"/>
  <c r="D18" i="93"/>
  <c r="D150" i="93"/>
  <c r="D86" i="93"/>
  <c r="D42" i="93"/>
  <c r="D159" i="93"/>
  <c r="D164" i="93"/>
  <c r="D167" i="93"/>
  <c r="D168" i="93"/>
  <c r="D175" i="93"/>
  <c r="D179" i="93"/>
  <c r="D180" i="93"/>
  <c r="D183" i="93"/>
  <c r="D187" i="93"/>
  <c r="D188" i="93"/>
  <c r="D191" i="93"/>
  <c r="D192" i="93"/>
  <c r="D195" i="93"/>
  <c r="D12" i="93"/>
  <c r="D15" i="93"/>
  <c r="D16" i="93"/>
  <c r="D19" i="93"/>
  <c r="D20" i="93"/>
  <c r="D29" i="93"/>
  <c r="D31" i="93"/>
  <c r="D32" i="93"/>
  <c r="D33" i="93"/>
  <c r="D35" i="93"/>
  <c r="D37" i="93"/>
  <c r="D39" i="93"/>
  <c r="D40" i="93"/>
  <c r="D45" i="93"/>
  <c r="D47" i="93"/>
  <c r="D52" i="93"/>
  <c r="D60" i="93"/>
  <c r="D64" i="93"/>
  <c r="D67" i="93"/>
  <c r="D68" i="93"/>
  <c r="D71" i="93"/>
  <c r="D72" i="93"/>
  <c r="D76" i="93"/>
  <c r="D79" i="93"/>
  <c r="D83" i="93"/>
  <c r="D84" i="93"/>
  <c r="D87" i="93"/>
  <c r="D88" i="93"/>
  <c r="D91" i="93"/>
  <c r="D92" i="93"/>
  <c r="D95" i="93"/>
  <c r="D96" i="93"/>
  <c r="D99" i="93"/>
  <c r="D100" i="93"/>
  <c r="D103" i="93"/>
  <c r="D104" i="93"/>
  <c r="D107" i="93"/>
  <c r="D108" i="93"/>
  <c r="D111" i="93"/>
  <c r="D120" i="93"/>
  <c r="D123" i="93"/>
  <c r="D124" i="93"/>
  <c r="D127" i="93"/>
  <c r="D128" i="93"/>
  <c r="D131" i="93"/>
  <c r="D132" i="93"/>
  <c r="D135" i="93"/>
  <c r="D136" i="93"/>
  <c r="D139" i="93"/>
  <c r="D140" i="93"/>
  <c r="D143" i="93"/>
  <c r="D144" i="93"/>
  <c r="D152" i="93"/>
  <c r="D156" i="93"/>
  <c r="D57" i="93" l="1"/>
  <c r="D69" i="93"/>
  <c r="D73" i="93"/>
  <c r="D81" i="93"/>
  <c r="D101" i="93"/>
  <c r="D105" i="93"/>
  <c r="D117" i="93"/>
  <c r="D129" i="93"/>
  <c r="D141" i="93"/>
  <c r="D149" i="93"/>
  <c r="D157" i="93"/>
  <c r="D169" i="93"/>
  <c r="D173" i="93"/>
  <c r="D177" i="93"/>
  <c r="D189" i="93"/>
  <c r="D193" i="93"/>
  <c r="D212" i="93" l="1"/>
  <c r="D209" i="93"/>
  <c r="D23" i="93"/>
  <c r="D82" i="93"/>
  <c r="D41" i="93"/>
  <c r="D119" i="93"/>
  <c r="D21" i="93" l="1"/>
  <c r="D184" i="93"/>
  <c r="D206" i="93"/>
  <c r="D121" i="93"/>
  <c r="D236" i="93"/>
  <c r="D54" i="93"/>
  <c r="D228" i="93"/>
  <c r="D182" i="93"/>
  <c r="D112" i="93"/>
  <c r="D199" i="93"/>
  <c r="D219" i="93"/>
  <c r="D110" i="93"/>
  <c r="D198" i="93"/>
  <c r="D235" i="93"/>
  <c r="D218" i="93"/>
  <c r="D210" i="93"/>
  <c r="D53" i="93"/>
  <c r="D160" i="93"/>
  <c r="D181" i="93"/>
  <c r="D148" i="93"/>
  <c r="D216" i="93"/>
  <c r="D214" i="93"/>
  <c r="D14" i="93"/>
  <c r="D161" i="93"/>
  <c r="D28" i="93"/>
  <c r="D113" i="93"/>
  <c r="D213" i="93"/>
  <c r="D222" i="93"/>
  <c r="D97" i="93"/>
  <c r="D80" i="93"/>
  <c r="D55" i="93"/>
  <c r="D163" i="93"/>
  <c r="D221" i="93"/>
  <c r="D59" i="93"/>
  <c r="D118" i="93"/>
  <c r="D201" i="93"/>
  <c r="D24" i="93"/>
  <c r="D207" i="93"/>
  <c r="D36" i="93"/>
  <c r="D85" i="93"/>
  <c r="D75" i="93"/>
  <c r="D226" i="93"/>
  <c r="D190" i="93"/>
  <c r="D115" i="93"/>
  <c r="D171" i="93"/>
  <c r="D196" i="93"/>
  <c r="D186" i="93"/>
  <c r="D172" i="93"/>
  <c r="D205" i="93"/>
  <c r="D114" i="93"/>
  <c r="D153" i="93"/>
  <c r="D231" i="93"/>
  <c r="D225" i="93"/>
  <c r="D233" i="93"/>
  <c r="D229" i="93"/>
  <c r="D43" i="93"/>
  <c r="D70" i="93"/>
  <c r="D48" i="93"/>
  <c r="D90" i="93"/>
  <c r="D208" i="93"/>
  <c r="D63" i="93"/>
  <c r="D232" i="93"/>
  <c r="D185" i="93"/>
  <c r="D58" i="93"/>
  <c r="D145" i="93"/>
  <c r="D237" i="93"/>
  <c r="D151" i="93"/>
  <c r="D56" i="93"/>
  <c r="D200" i="93"/>
  <c r="D223" i="93"/>
  <c r="D65" i="93"/>
  <c r="D109" i="93"/>
  <c r="D13" i="93"/>
  <c r="D102" i="93"/>
  <c r="D30" i="93"/>
  <c r="D162" i="93"/>
  <c r="D133" i="93"/>
  <c r="D66" i="93"/>
  <c r="D142" i="93"/>
  <c r="D230" i="93"/>
  <c r="D234" i="93"/>
  <c r="D215" i="93"/>
  <c r="D220" i="93"/>
  <c r="D203" i="93"/>
  <c r="D227" i="93"/>
  <c r="D176" i="93"/>
  <c r="D155" i="93"/>
  <c r="D27" i="93"/>
  <c r="D44" i="93"/>
  <c r="D211" i="93"/>
  <c r="D93" i="93"/>
  <c r="D89" i="93"/>
  <c r="D51" i="93"/>
  <c r="D17" i="93"/>
  <c r="D178" i="93"/>
  <c r="D116" i="93"/>
  <c r="D25" i="93"/>
  <c r="D165" i="93"/>
  <c r="D217" i="93"/>
  <c r="D26" i="93"/>
  <c r="D77" i="93"/>
  <c r="D202" i="93"/>
  <c r="D137" i="93"/>
  <c r="D125" i="93"/>
  <c r="D49" i="93"/>
  <c r="D147" i="93"/>
  <c r="D197" i="93"/>
  <c r="D174" i="93"/>
  <c r="D224" i="93"/>
  <c r="D204" i="93"/>
  <c r="D61" i="93"/>
  <c r="D9" i="93" l="1"/>
  <c r="D191" i="92" l="1"/>
  <c r="D190" i="92"/>
  <c r="D189" i="92"/>
  <c r="D183" i="92"/>
  <c r="D182" i="92"/>
  <c r="D181" i="92"/>
  <c r="D174" i="92"/>
  <c r="D173" i="92"/>
  <c r="D167" i="92"/>
  <c r="D166" i="92"/>
  <c r="D165" i="92"/>
  <c r="D159" i="92"/>
  <c r="D158" i="92"/>
  <c r="D157" i="92"/>
  <c r="D150" i="92"/>
  <c r="D149" i="92"/>
  <c r="D141" i="92"/>
  <c r="D134" i="92"/>
  <c r="D133" i="92"/>
  <c r="D126" i="92"/>
  <c r="D125" i="92"/>
  <c r="D118" i="92"/>
  <c r="D117" i="92"/>
  <c r="D109" i="92"/>
  <c r="D102" i="92"/>
  <c r="D101" i="92"/>
  <c r="D94" i="92"/>
  <c r="D93" i="92"/>
  <c r="D86" i="92"/>
  <c r="D85" i="92"/>
  <c r="D78" i="92"/>
  <c r="D77" i="92"/>
  <c r="D69" i="92"/>
  <c r="D62" i="92"/>
  <c r="D61" i="92"/>
  <c r="D54" i="92"/>
  <c r="D53" i="92"/>
  <c r="D46" i="92"/>
  <c r="D45" i="92"/>
  <c r="D37" i="92"/>
  <c r="D31" i="92"/>
  <c r="D30" i="92"/>
  <c r="D29" i="92"/>
  <c r="D23" i="92"/>
  <c r="D21" i="92"/>
  <c r="D14" i="92"/>
  <c r="D196" i="92"/>
  <c r="D188" i="92"/>
  <c r="D180" i="92"/>
  <c r="D172" i="92"/>
  <c r="D164" i="92"/>
  <c r="D156" i="92"/>
  <c r="D153" i="92"/>
  <c r="D152" i="92"/>
  <c r="D151" i="92"/>
  <c r="D148" i="92"/>
  <c r="D144" i="92"/>
  <c r="D143" i="92"/>
  <c r="D140" i="92"/>
  <c r="D137" i="92"/>
  <c r="D136" i="92"/>
  <c r="D135" i="92"/>
  <c r="D132" i="92"/>
  <c r="D128" i="92"/>
  <c r="D127" i="92"/>
  <c r="D124" i="92"/>
  <c r="D121" i="92"/>
  <c r="D120" i="92"/>
  <c r="D119" i="92"/>
  <c r="D116" i="92"/>
  <c r="D113" i="92"/>
  <c r="D112" i="92"/>
  <c r="D111" i="92"/>
  <c r="D108" i="92"/>
  <c r="D105" i="92"/>
  <c r="D104" i="92"/>
  <c r="D103" i="92"/>
  <c r="D100" i="92"/>
  <c r="D97" i="92"/>
  <c r="D96" i="92"/>
  <c r="D95" i="92"/>
  <c r="D92" i="92"/>
  <c r="D88" i="92"/>
  <c r="D87" i="92"/>
  <c r="D84" i="92"/>
  <c r="D81" i="92"/>
  <c r="D80" i="92"/>
  <c r="D79" i="92"/>
  <c r="D76" i="92"/>
  <c r="D72" i="92"/>
  <c r="D71" i="92"/>
  <c r="D68" i="92"/>
  <c r="D65" i="92"/>
  <c r="D64" i="92"/>
  <c r="D63" i="92"/>
  <c r="D60" i="92"/>
  <c r="D57" i="92"/>
  <c r="D56" i="92"/>
  <c r="D55" i="92"/>
  <c r="D52" i="92"/>
  <c r="D51" i="92"/>
  <c r="D49" i="92"/>
  <c r="D48" i="92"/>
  <c r="D47" i="92"/>
  <c r="D44" i="92"/>
  <c r="D43" i="92"/>
  <c r="D42" i="92"/>
  <c r="D41" i="92"/>
  <c r="D40" i="92"/>
  <c r="D38" i="92"/>
  <c r="D36" i="92"/>
  <c r="D35" i="92"/>
  <c r="D34" i="92"/>
  <c r="D33" i="92"/>
  <c r="D32" i="92"/>
  <c r="D28" i="92"/>
  <c r="D27" i="92"/>
  <c r="D26" i="92"/>
  <c r="D25" i="92"/>
  <c r="D24" i="92"/>
  <c r="D22" i="92"/>
  <c r="D20" i="92"/>
  <c r="D19" i="92"/>
  <c r="D18" i="92"/>
  <c r="D17" i="92"/>
  <c r="D16" i="92"/>
  <c r="D12" i="92"/>
  <c r="D9" i="92"/>
  <c r="D195" i="92"/>
  <c r="D194" i="92"/>
  <c r="D193" i="92"/>
  <c r="D192" i="92"/>
  <c r="D187" i="92"/>
  <c r="D186" i="92"/>
  <c r="D185" i="92"/>
  <c r="D184" i="92"/>
  <c r="D179" i="92"/>
  <c r="D178" i="92"/>
  <c r="D177" i="92"/>
  <c r="D176" i="92"/>
  <c r="D175" i="92"/>
  <c r="D171" i="92"/>
  <c r="D170" i="92"/>
  <c r="D169" i="92"/>
  <c r="D168" i="92"/>
  <c r="D163" i="92"/>
  <c r="D162" i="92"/>
  <c r="D161" i="92"/>
  <c r="D160" i="92"/>
  <c r="D155" i="92"/>
  <c r="D154" i="92"/>
  <c r="D147" i="92"/>
  <c r="D146" i="92"/>
  <c r="D145" i="92"/>
  <c r="D142" i="92"/>
  <c r="D139" i="92"/>
  <c r="D138" i="92"/>
  <c r="D131" i="92"/>
  <c r="D130" i="92"/>
  <c r="D129" i="92"/>
  <c r="D123" i="92"/>
  <c r="D122" i="92"/>
  <c r="D115" i="92"/>
  <c r="D114" i="92"/>
  <c r="D110" i="92"/>
  <c r="D107" i="92"/>
  <c r="D106" i="92"/>
  <c r="D99" i="92"/>
  <c r="D98" i="92"/>
  <c r="D91" i="92"/>
  <c r="D90" i="92"/>
  <c r="D89" i="92"/>
  <c r="D83" i="92"/>
  <c r="D82" i="92"/>
  <c r="D75" i="92"/>
  <c r="D74" i="92"/>
  <c r="D73" i="92"/>
  <c r="D67" i="92"/>
  <c r="D66" i="92"/>
  <c r="D59" i="92"/>
  <c r="D58" i="92"/>
  <c r="D50" i="92"/>
  <c r="D39" i="92"/>
  <c r="D15" i="92"/>
  <c r="D13" i="92" l="1"/>
  <c r="D70" i="92"/>
  <c r="D381" i="91" l="1"/>
  <c r="D380" i="91"/>
  <c r="D379" i="91"/>
  <c r="D378" i="91"/>
  <c r="D377" i="91"/>
  <c r="D376" i="91"/>
  <c r="D375" i="91"/>
  <c r="D374" i="91"/>
  <c r="D373" i="91"/>
  <c r="D372" i="91"/>
  <c r="D371" i="91"/>
  <c r="D370" i="91"/>
  <c r="D369" i="91"/>
  <c r="D368" i="91"/>
  <c r="D367" i="91"/>
  <c r="D366" i="91"/>
  <c r="D365" i="91"/>
  <c r="D364" i="91"/>
  <c r="D363" i="91"/>
  <c r="D362" i="91"/>
  <c r="D361" i="91"/>
  <c r="D360" i="91"/>
  <c r="D359" i="91"/>
  <c r="D358" i="91"/>
  <c r="D357" i="91"/>
  <c r="D356" i="91"/>
  <c r="D355" i="91"/>
  <c r="D354" i="91"/>
  <c r="D353" i="91"/>
  <c r="D352" i="91"/>
  <c r="D351" i="91"/>
  <c r="D350" i="91"/>
  <c r="D349" i="91"/>
  <c r="D348" i="91"/>
  <c r="D347" i="91"/>
  <c r="D346" i="91"/>
  <c r="D345" i="91"/>
  <c r="D344" i="91"/>
  <c r="D343" i="91"/>
  <c r="D342" i="91"/>
  <c r="D341" i="91"/>
  <c r="D340" i="91"/>
  <c r="D339" i="91"/>
  <c r="D338" i="91"/>
  <c r="D337" i="91"/>
  <c r="D336" i="91"/>
  <c r="D335" i="91"/>
  <c r="D334" i="91"/>
  <c r="D333" i="91"/>
  <c r="D332" i="91"/>
  <c r="D331" i="91"/>
  <c r="D330" i="91"/>
  <c r="D329" i="91"/>
  <c r="D328" i="91"/>
  <c r="D327" i="91"/>
  <c r="D326" i="91"/>
  <c r="D325" i="91"/>
  <c r="D324" i="91"/>
  <c r="D323" i="91"/>
  <c r="D322" i="91"/>
  <c r="D321" i="91"/>
  <c r="D320" i="91"/>
  <c r="D319" i="91"/>
  <c r="D318" i="91"/>
  <c r="D317" i="91"/>
  <c r="D316" i="91"/>
  <c r="D315" i="91"/>
  <c r="D314" i="91"/>
  <c r="D313" i="91"/>
  <c r="D312" i="91"/>
  <c r="D311" i="91"/>
  <c r="D310" i="91"/>
  <c r="D309" i="91"/>
  <c r="D308" i="91"/>
  <c r="D307" i="91"/>
  <c r="D306" i="91"/>
  <c r="D305" i="91"/>
  <c r="D304" i="91"/>
  <c r="D303" i="91"/>
  <c r="D302" i="91"/>
  <c r="D301" i="91"/>
  <c r="D300" i="91"/>
  <c r="D299" i="91"/>
  <c r="D298" i="91"/>
  <c r="D297" i="91"/>
  <c r="D296" i="91"/>
  <c r="D295" i="91"/>
  <c r="D294" i="91"/>
  <c r="D293" i="91"/>
  <c r="D292" i="91"/>
  <c r="D291" i="91"/>
  <c r="D290" i="91"/>
  <c r="D289" i="91"/>
  <c r="D288" i="91"/>
  <c r="D287" i="91"/>
  <c r="D286" i="91"/>
  <c r="D285" i="91"/>
  <c r="D284" i="91"/>
  <c r="D283" i="91"/>
  <c r="D282" i="91"/>
  <c r="D281" i="91"/>
  <c r="D280" i="91"/>
  <c r="D279" i="91"/>
  <c r="D278" i="91"/>
  <c r="D277" i="91"/>
  <c r="D276" i="91"/>
  <c r="D275" i="91"/>
  <c r="D274" i="91"/>
  <c r="D273" i="91"/>
  <c r="D272" i="91"/>
  <c r="D271" i="91"/>
  <c r="D270" i="91"/>
  <c r="D269" i="91"/>
  <c r="D268" i="91"/>
  <c r="D267" i="91"/>
  <c r="D266" i="91"/>
  <c r="D265" i="91"/>
  <c r="D264" i="91"/>
  <c r="D263" i="91"/>
  <c r="D262" i="91"/>
  <c r="D261" i="91"/>
  <c r="D260" i="91"/>
  <c r="D259" i="91"/>
  <c r="D258" i="91"/>
  <c r="D257" i="91"/>
  <c r="D256" i="91"/>
  <c r="D255" i="91"/>
  <c r="D254" i="91"/>
  <c r="D253" i="91"/>
  <c r="D252" i="91"/>
  <c r="D251" i="91"/>
  <c r="D250" i="91"/>
  <c r="D249" i="91"/>
  <c r="D248" i="91"/>
  <c r="D247" i="91"/>
  <c r="D246" i="91"/>
  <c r="D245" i="91"/>
  <c r="D244" i="91"/>
  <c r="D243" i="91"/>
  <c r="D242" i="91"/>
  <c r="D241" i="91"/>
  <c r="D240" i="91"/>
  <c r="D239" i="91"/>
  <c r="D238" i="91"/>
  <c r="D237" i="91"/>
  <c r="D236" i="91"/>
  <c r="D235" i="91"/>
  <c r="D234" i="91"/>
  <c r="D233" i="91"/>
  <c r="D232" i="91"/>
  <c r="D231" i="91"/>
  <c r="D230" i="91"/>
  <c r="D229" i="91"/>
  <c r="D228" i="91"/>
  <c r="D227" i="91"/>
  <c r="D226" i="91"/>
  <c r="D225" i="91"/>
  <c r="D224" i="91"/>
  <c r="D223" i="91"/>
  <c r="D222" i="91"/>
  <c r="D221" i="91"/>
  <c r="D220" i="91"/>
  <c r="D219" i="91"/>
  <c r="D218" i="91"/>
  <c r="D217" i="91"/>
  <c r="D216" i="91"/>
  <c r="D215" i="91"/>
  <c r="D214" i="91"/>
  <c r="D213" i="91"/>
  <c r="D212" i="91"/>
  <c r="D211" i="91"/>
  <c r="D210" i="91"/>
  <c r="D209" i="91"/>
  <c r="D208" i="91"/>
  <c r="D207" i="91"/>
  <c r="D206" i="91"/>
  <c r="D205" i="91"/>
  <c r="D204" i="91"/>
  <c r="D203" i="91"/>
  <c r="D202" i="91"/>
  <c r="D201" i="91"/>
  <c r="D200" i="91"/>
  <c r="D199" i="91"/>
  <c r="D198" i="91"/>
  <c r="D197" i="91"/>
  <c r="D196" i="91"/>
  <c r="D195" i="91"/>
  <c r="D194" i="91"/>
  <c r="D193" i="91"/>
  <c r="D192" i="91"/>
  <c r="D191" i="91"/>
  <c r="D190" i="91"/>
  <c r="D189" i="91"/>
  <c r="D188" i="91"/>
  <c r="D187" i="91"/>
  <c r="D186" i="91"/>
  <c r="D185" i="91"/>
  <c r="D184" i="91"/>
  <c r="D183" i="91"/>
  <c r="D182" i="91"/>
  <c r="D181" i="91"/>
  <c r="D180" i="91"/>
  <c r="D179" i="91"/>
  <c r="D178" i="91"/>
  <c r="D177" i="91"/>
  <c r="D176" i="91"/>
  <c r="D175" i="91"/>
  <c r="D174" i="91"/>
  <c r="D173" i="91"/>
  <c r="D172" i="91"/>
  <c r="D171" i="91"/>
  <c r="D170" i="91"/>
  <c r="D169" i="91"/>
  <c r="D168" i="91"/>
  <c r="D167" i="91"/>
  <c r="D166" i="91"/>
  <c r="D165" i="91"/>
  <c r="D164" i="91"/>
  <c r="D163" i="91"/>
  <c r="D162" i="91"/>
  <c r="D161" i="91"/>
  <c r="D160" i="91"/>
  <c r="D159" i="91"/>
  <c r="D158" i="91"/>
  <c r="D157" i="91"/>
  <c r="D156" i="91"/>
  <c r="D155" i="91"/>
  <c r="D154" i="91"/>
  <c r="D153" i="91"/>
  <c r="D152" i="91"/>
  <c r="D151" i="91"/>
  <c r="D150" i="91"/>
  <c r="D149" i="91"/>
  <c r="D148" i="91"/>
  <c r="D147" i="91"/>
  <c r="D146" i="91"/>
  <c r="D145" i="91"/>
  <c r="D144" i="91"/>
  <c r="D143" i="91"/>
  <c r="D142" i="91"/>
  <c r="D141" i="91"/>
  <c r="D140" i="91"/>
  <c r="D139" i="91"/>
  <c r="D138" i="91"/>
  <c r="D137" i="91"/>
  <c r="D136" i="91"/>
  <c r="D135" i="91"/>
  <c r="D134" i="91"/>
  <c r="D133" i="91"/>
  <c r="D132" i="91"/>
  <c r="D131" i="91"/>
  <c r="D130" i="91"/>
  <c r="D129" i="91"/>
  <c r="D128" i="91"/>
  <c r="D127" i="91"/>
  <c r="D126" i="91"/>
  <c r="D125" i="91"/>
  <c r="D124" i="91"/>
  <c r="D123" i="91"/>
  <c r="D122" i="91"/>
  <c r="D121" i="91"/>
  <c r="D120" i="91"/>
  <c r="D119" i="91"/>
  <c r="D118" i="91"/>
  <c r="D117" i="91"/>
  <c r="D116" i="91"/>
  <c r="D115" i="91"/>
  <c r="D114" i="91"/>
  <c r="D113" i="91"/>
  <c r="D112" i="91"/>
  <c r="D111" i="91"/>
  <c r="D110" i="91"/>
  <c r="D109" i="91"/>
  <c r="D108" i="91"/>
  <c r="D107" i="91"/>
  <c r="D106" i="91"/>
  <c r="D105" i="91"/>
  <c r="D104" i="91"/>
  <c r="D103" i="91"/>
  <c r="D102" i="91"/>
  <c r="D101" i="91"/>
  <c r="D100" i="91"/>
  <c r="D99" i="91"/>
  <c r="D98" i="91"/>
  <c r="D97" i="91"/>
  <c r="D96" i="91"/>
  <c r="D95" i="91"/>
  <c r="D94" i="91"/>
  <c r="D93" i="91"/>
  <c r="D92" i="91"/>
  <c r="D91" i="91"/>
  <c r="D90" i="91"/>
  <c r="D89" i="91"/>
  <c r="D88" i="91"/>
  <c r="D87" i="91"/>
  <c r="D86" i="91"/>
  <c r="D85" i="91"/>
  <c r="D84" i="91"/>
  <c r="D83" i="91"/>
  <c r="D82" i="91"/>
  <c r="D81" i="91"/>
  <c r="D80" i="91"/>
  <c r="D79" i="91"/>
  <c r="D78" i="91"/>
  <c r="D77" i="91"/>
  <c r="D76" i="91"/>
  <c r="D75" i="91"/>
  <c r="D74" i="91"/>
  <c r="D73" i="91"/>
  <c r="D72" i="91"/>
  <c r="D71" i="91"/>
  <c r="D70" i="91"/>
  <c r="D69" i="91"/>
  <c r="D68" i="91"/>
  <c r="D67" i="91"/>
  <c r="D66" i="91"/>
  <c r="D65" i="91"/>
  <c r="D64" i="91"/>
  <c r="D63" i="91"/>
  <c r="D62" i="91"/>
  <c r="D61" i="91"/>
  <c r="D60" i="91"/>
  <c r="D59" i="91"/>
  <c r="D58" i="91"/>
  <c r="D57" i="91"/>
  <c r="D56" i="91"/>
  <c r="D55" i="91"/>
  <c r="D54" i="91"/>
  <c r="D53" i="91"/>
  <c r="D52" i="91"/>
  <c r="D51" i="91"/>
  <c r="D50" i="91"/>
  <c r="D49" i="91"/>
  <c r="D48" i="91"/>
  <c r="D47" i="91"/>
  <c r="D46" i="91"/>
  <c r="D45" i="91"/>
  <c r="D44" i="91"/>
  <c r="D43" i="91"/>
  <c r="D42" i="91"/>
  <c r="D41" i="91"/>
  <c r="D40" i="91"/>
  <c r="D39" i="91"/>
  <c r="D38" i="91"/>
  <c r="D37" i="91"/>
  <c r="D36" i="91"/>
  <c r="D35" i="91"/>
  <c r="D34" i="91"/>
  <c r="D33" i="91"/>
  <c r="D32" i="91"/>
  <c r="D31" i="91"/>
  <c r="D30" i="91"/>
  <c r="D29" i="91"/>
  <c r="D28" i="91"/>
  <c r="D27" i="91"/>
  <c r="D26" i="91"/>
  <c r="D25" i="91"/>
  <c r="D24" i="91"/>
  <c r="D23" i="91"/>
  <c r="D22" i="91"/>
  <c r="D21" i="91"/>
  <c r="D20" i="91"/>
  <c r="D19" i="91"/>
  <c r="D18" i="91"/>
  <c r="D17" i="91"/>
  <c r="D16" i="91"/>
  <c r="D14" i="91"/>
  <c r="D13" i="91"/>
  <c r="D12" i="91"/>
  <c r="D9" i="91"/>
  <c r="D15" i="91"/>
  <c r="D11" i="41" l="1"/>
  <c r="D10" i="41"/>
  <c r="C13" i="6" l="1"/>
  <c r="A33" i="8" l="1"/>
  <c r="A32" i="8" l="1"/>
  <c r="A31" i="8"/>
  <c r="A30" i="8" l="1"/>
  <c r="A29" i="8" l="1"/>
  <c r="A28" i="8" l="1"/>
  <c r="C11" i="12" l="1"/>
  <c r="A27" i="8" l="1"/>
  <c r="A26" i="8"/>
  <c r="A25" i="8"/>
  <c r="A24" i="8"/>
  <c r="A23" i="8"/>
  <c r="A22" i="8"/>
  <c r="A21" i="8"/>
  <c r="A20" i="8"/>
  <c r="A19" i="8"/>
  <c r="A9" i="84" l="1"/>
  <c r="A18" i="8" l="1"/>
  <c r="A17" i="8"/>
  <c r="A16" i="8"/>
  <c r="A15" i="8"/>
  <c r="A14" i="8"/>
  <c r="A13" i="8"/>
  <c r="D74" i="41" l="1"/>
  <c r="D206" i="41"/>
  <c r="D288" i="41"/>
  <c r="D47" i="41"/>
  <c r="D278" i="41"/>
  <c r="D72" i="41"/>
  <c r="D255" i="41"/>
  <c r="D177" i="41"/>
  <c r="D86" i="41"/>
  <c r="D35" i="41"/>
  <c r="D188" i="41"/>
  <c r="D254" i="41"/>
  <c r="D327" i="41"/>
  <c r="D328" i="41"/>
  <c r="D329" i="41"/>
  <c r="D221" i="41"/>
  <c r="D9" i="41"/>
  <c r="D252" i="41"/>
  <c r="D135" i="41"/>
  <c r="D60" i="41"/>
  <c r="D55" i="41"/>
  <c r="D304" i="41"/>
  <c r="D277" i="41"/>
  <c r="D36" i="41"/>
  <c r="D261" i="41"/>
  <c r="D64" i="41"/>
  <c r="D152" i="41"/>
  <c r="D139" i="41"/>
  <c r="D330" i="41"/>
  <c r="D153" i="41"/>
  <c r="D316" i="41"/>
  <c r="D313" i="41"/>
  <c r="D311" i="41"/>
  <c r="D317" i="41"/>
  <c r="D314" i="41"/>
  <c r="D168" i="41"/>
  <c r="D318" i="41"/>
  <c r="D40" i="41"/>
  <c r="D59" i="41"/>
  <c r="D62" i="41"/>
  <c r="D31" i="41"/>
  <c r="D126" i="41"/>
  <c r="D248" i="41"/>
  <c r="D102" i="41"/>
  <c r="D312" i="41"/>
  <c r="D241" i="41"/>
  <c r="D217" i="41"/>
  <c r="D25" i="41"/>
  <c r="D283" i="41"/>
  <c r="D15" i="41"/>
  <c r="D53" i="41"/>
  <c r="D315" i="41"/>
  <c r="D154" i="41"/>
  <c r="D155" i="41"/>
  <c r="D319" i="41"/>
  <c r="D240" i="41"/>
  <c r="D234" i="41"/>
  <c r="D38" i="41"/>
  <c r="D96" i="41"/>
  <c r="D310" i="41"/>
  <c r="D98" i="41"/>
  <c r="D125" i="41"/>
  <c r="D27" i="41"/>
  <c r="D97" i="41"/>
  <c r="D226" i="41"/>
  <c r="D258" i="41"/>
  <c r="D242" i="41"/>
  <c r="D181" i="41"/>
  <c r="D320" i="41"/>
  <c r="D19" i="41"/>
  <c r="D124" i="41"/>
  <c r="D201" i="41"/>
  <c r="D21" i="41"/>
  <c r="D169" i="41"/>
  <c r="D156" i="41"/>
  <c r="D297" i="41"/>
  <c r="D287" i="41"/>
  <c r="D202" i="41"/>
  <c r="D157" i="41"/>
  <c r="D85" i="41"/>
  <c r="D118" i="41"/>
  <c r="D174" i="41"/>
  <c r="D127" i="41"/>
  <c r="D203" i="41"/>
  <c r="D282" i="41"/>
  <c r="D108" i="41"/>
  <c r="D269" i="41"/>
  <c r="D302" i="41"/>
  <c r="D296" i="41"/>
  <c r="D67" i="41"/>
  <c r="D249" i="41"/>
  <c r="D158" i="41"/>
  <c r="D185" i="41"/>
  <c r="D159" i="41"/>
  <c r="D189" i="41"/>
  <c r="D160" i="41"/>
  <c r="D305" i="41"/>
  <c r="D110" i="41"/>
  <c r="D170" i="41"/>
  <c r="D14" i="41"/>
  <c r="D171" i="41"/>
  <c r="D243" i="41"/>
  <c r="D262" i="41"/>
  <c r="D192" i="41"/>
  <c r="D214" i="41"/>
  <c r="D45" i="41"/>
  <c r="D33" i="41"/>
  <c r="D179" i="41"/>
  <c r="D130" i="41"/>
  <c r="D321" i="41"/>
  <c r="D273" i="41"/>
  <c r="D227" i="41"/>
  <c r="D274" i="41"/>
  <c r="D190" i="41"/>
  <c r="D279" i="41"/>
  <c r="D161" i="41"/>
  <c r="D270" i="41"/>
  <c r="D303" i="41"/>
  <c r="D237" i="41"/>
  <c r="D268" i="41"/>
  <c r="D196" i="41"/>
  <c r="D220" i="41"/>
  <c r="D162" i="41"/>
  <c r="D182" i="41"/>
  <c r="D322" i="41"/>
  <c r="D215" i="41"/>
  <c r="D75" i="41"/>
  <c r="D290" i="41"/>
  <c r="D244" i="41"/>
  <c r="D285" i="41"/>
  <c r="D323" i="41"/>
  <c r="D271" i="41"/>
  <c r="D81" i="41"/>
  <c r="D324" i="41"/>
  <c r="D163" i="41"/>
  <c r="D146" i="41"/>
  <c r="D20" i="41"/>
  <c r="D259" i="41"/>
  <c r="D95" i="41"/>
  <c r="D223" i="41"/>
  <c r="D58" i="41"/>
  <c r="D147" i="41"/>
  <c r="D224" i="41"/>
  <c r="D164" i="41"/>
  <c r="D77" i="41"/>
  <c r="D52" i="41"/>
  <c r="D93" i="41"/>
  <c r="D56" i="41"/>
  <c r="D275" i="41"/>
  <c r="D148" i="41"/>
  <c r="D61" i="41"/>
  <c r="D193" i="41"/>
  <c r="D63" i="41"/>
  <c r="D165" i="41"/>
  <c r="D84" i="41"/>
  <c r="D325" i="41"/>
  <c r="D176" i="41"/>
  <c r="D50" i="41"/>
  <c r="D91" i="41"/>
  <c r="D245" i="41"/>
  <c r="D326" i="41"/>
  <c r="D197" i="41"/>
  <c r="D212" i="41"/>
  <c r="D166" i="41"/>
  <c r="D250" i="41"/>
  <c r="D149" i="41"/>
  <c r="D276" i="41"/>
  <c r="D167" i="41"/>
  <c r="D225" i="41"/>
  <c r="D150" i="41"/>
  <c r="D246" i="41"/>
  <c r="D151" i="41"/>
  <c r="D280" i="41"/>
  <c r="D200" i="41"/>
  <c r="D175" i="41"/>
  <c r="D80" i="41"/>
  <c r="D205" i="41"/>
  <c r="D16" i="41"/>
  <c r="D133" i="41"/>
  <c r="D57" i="41"/>
  <c r="D113" i="41"/>
  <c r="D78" i="41"/>
  <c r="D99" i="41"/>
  <c r="D49" i="41"/>
  <c r="D117" i="41"/>
  <c r="D88" i="41"/>
  <c r="D300" i="41"/>
  <c r="D292" i="41"/>
  <c r="D209" i="41"/>
  <c r="D134" i="41"/>
  <c r="D293" i="41"/>
  <c r="D183" i="41"/>
  <c r="D114" i="41"/>
  <c r="D264" i="41"/>
  <c r="D307" i="41"/>
  <c r="D46" i="41"/>
  <c r="D199" i="41"/>
  <c r="D28" i="41"/>
  <c r="D87" i="41"/>
  <c r="D22" i="41"/>
  <c r="D184" i="41"/>
  <c r="D308" i="41"/>
  <c r="D23" i="41"/>
  <c r="D121" i="41"/>
  <c r="D137" i="41"/>
  <c r="D186" i="41"/>
  <c r="D295" i="41"/>
  <c r="D229" i="41"/>
  <c r="D233" i="41"/>
  <c r="D144" i="41"/>
  <c r="D76" i="41"/>
  <c r="D232" i="41"/>
  <c r="D210" i="41"/>
  <c r="D272" i="41"/>
  <c r="D66" i="41"/>
  <c r="D131" i="41"/>
  <c r="D216" i="41"/>
  <c r="D208" i="41"/>
  <c r="D17" i="41"/>
  <c r="D265" i="41"/>
  <c r="D247" i="41"/>
  <c r="D238" i="41"/>
  <c r="D294" i="41"/>
  <c r="D111" i="41"/>
  <c r="D143" i="41"/>
  <c r="D309" i="41"/>
  <c r="D281" i="41"/>
  <c r="D222" i="41"/>
  <c r="D211" i="41"/>
  <c r="D207" i="41"/>
  <c r="D291" i="41"/>
  <c r="D219" i="41"/>
  <c r="D257" i="41"/>
  <c r="D298" i="41"/>
  <c r="D286" i="41"/>
  <c r="D266" i="41"/>
  <c r="D145" i="41"/>
  <c r="D82" i="41"/>
  <c r="D140" i="41"/>
  <c r="D263" i="41"/>
  <c r="D73" i="41"/>
  <c r="D306" i="41"/>
  <c r="D178" i="41"/>
  <c r="D120" i="41"/>
  <c r="D100" i="41"/>
  <c r="D132" i="41"/>
  <c r="D112" i="41"/>
  <c r="D136" i="41"/>
  <c r="D26" i="41"/>
  <c r="D129" i="41"/>
  <c r="D141" i="41"/>
  <c r="D119" i="41"/>
  <c r="D92" i="41"/>
  <c r="D107" i="41"/>
  <c r="D104" i="41"/>
  <c r="D142" i="41"/>
  <c r="D116" i="41"/>
  <c r="D65" i="41"/>
  <c r="D213" i="41"/>
  <c r="D29" i="41"/>
  <c r="D89" i="41"/>
  <c r="D115" i="41"/>
  <c r="D70" i="41"/>
  <c r="D180" i="41"/>
  <c r="D218" i="41"/>
  <c r="D24" i="41"/>
  <c r="D105" i="41"/>
  <c r="D106" i="41"/>
  <c r="D251" i="41"/>
  <c r="D253" i="41"/>
  <c r="D198" i="41"/>
  <c r="D103" i="41"/>
  <c r="D122" i="41"/>
  <c r="D299" i="41"/>
  <c r="D191" i="41"/>
  <c r="D101" i="41"/>
  <c r="D284" i="41"/>
  <c r="D194" i="41"/>
  <c r="D32" i="41"/>
  <c r="D187" i="41"/>
  <c r="D69" i="41"/>
  <c r="D230" i="41"/>
  <c r="D256" i="41"/>
  <c r="D235" i="41"/>
  <c r="D231" i="41"/>
  <c r="D94" i="41"/>
  <c r="D267" i="41"/>
  <c r="D260" i="41"/>
  <c r="D42" i="41"/>
  <c r="D83" i="41"/>
  <c r="D34" i="41"/>
  <c r="D44" i="41"/>
  <c r="D30" i="41"/>
  <c r="D289" i="41"/>
  <c r="D48" i="41"/>
  <c r="D37" i="41"/>
  <c r="D51" i="41"/>
  <c r="D54" i="41"/>
  <c r="D71" i="41"/>
  <c r="D43" i="41"/>
  <c r="D12" i="41"/>
  <c r="D68" i="41"/>
  <c r="D204" i="41"/>
  <c r="D90" i="41"/>
  <c r="D138" i="41"/>
  <c r="D195" i="41"/>
  <c r="D239" i="41"/>
  <c r="D79" i="41"/>
  <c r="D18" i="41"/>
  <c r="D123" i="41"/>
  <c r="D13" i="41"/>
  <c r="D41" i="41"/>
  <c r="D128" i="41"/>
  <c r="D173" i="41"/>
  <c r="D39" i="41"/>
  <c r="D236" i="41"/>
  <c r="D172" i="41"/>
  <c r="D109" i="41"/>
  <c r="D301" i="41"/>
  <c r="D228" i="41"/>
  <c r="B11" i="12" l="1"/>
</calcChain>
</file>

<file path=xl/sharedStrings.xml><?xml version="1.0" encoding="utf-8"?>
<sst xmlns="http://schemas.openxmlformats.org/spreadsheetml/2006/main" count="3743" uniqueCount="599">
  <si>
    <t>Processo Judicial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</si>
  <si>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</si>
  <si>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</si>
  <si>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</si>
  <si>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</si>
  <si>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</si>
  <si>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</si>
  <si>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</si>
  <si>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</si>
  <si>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</si>
  <si>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</si>
  <si>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</si>
  <si>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</si>
  <si>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</si>
  <si>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</si>
  <si>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</si>
  <si>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</si>
  <si>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</si>
  <si>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</si>
  <si>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</si>
  <si>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</si>
  <si>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</si>
  <si>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</si>
  <si>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</si>
  <si>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</si>
  <si>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</si>
  <si>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</si>
  <si>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</si>
  <si>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</si>
  <si>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</si>
  <si>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</si>
  <si>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</si>
  <si>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</si>
  <si>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</si>
  <si>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</si>
  <si>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</si>
  <si>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</si>
  <si>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</si>
  <si>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</si>
  <si>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</si>
  <si>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</si>
  <si>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</si>
  <si>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</si>
  <si>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</si>
  <si>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</si>
  <si>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</si>
  <si>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</si>
  <si>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</si>
  <si>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</si>
  <si>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</si>
  <si>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</si>
  <si>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</si>
  <si>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</si>
  <si>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</si>
  <si>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</si>
  <si>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</si>
  <si>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</si>
  <si>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</si>
  <si>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</si>
  <si>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</si>
  <si>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</si>
  <si>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</si>
  <si>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</si>
  <si>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</si>
  <si>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</si>
  <si>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</si>
  <si>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</si>
  <si>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</si>
  <si>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</si>
  <si>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</si>
  <si>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</si>
  <si>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</si>
  <si>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</si>
  <si>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</si>
  <si>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</si>
  <si>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</si>
  <si>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</si>
  <si>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</si>
  <si>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</si>
  <si>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</si>
  <si>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</si>
  <si>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</si>
  <si>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</si>
  <si>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</si>
  <si>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</si>
  <si>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</si>
  <si>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</si>
  <si>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</si>
  <si>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</si>
  <si>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</si>
  <si>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</si>
  <si>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</si>
  <si>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</si>
  <si>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</si>
  <si>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</si>
  <si>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</si>
  <si>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</si>
  <si>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</si>
  <si>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</si>
  <si>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</si>
  <si>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</si>
  <si>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</si>
  <si>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</si>
  <si>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</si>
  <si>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</si>
  <si>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</si>
  <si>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</si>
  <si>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</si>
  <si>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</si>
  <si>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</si>
  <si>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</si>
  <si>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</si>
  <si>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</si>
  <si>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</si>
  <si>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</si>
  <si>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</si>
  <si>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</si>
  <si>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</si>
  <si>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</si>
  <si>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</si>
  <si>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</si>
  <si>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</si>
  <si>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</si>
  <si>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</si>
  <si>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</si>
  <si>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</si>
  <si>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</si>
  <si>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</si>
  <si>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</si>
  <si>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</si>
  <si>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</si>
  <si>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</si>
  <si>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</si>
  <si>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</si>
  <si>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</si>
  <si>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</si>
  <si>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</si>
  <si>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</si>
  <si>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</si>
  <si>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</si>
  <si>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</si>
  <si>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</si>
  <si>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</si>
  <si>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</si>
  <si>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</si>
  <si>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</si>
  <si>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</si>
  <si>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</si>
  <si>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</si>
  <si>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</si>
  <si>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</si>
  <si>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</si>
  <si>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</si>
  <si>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</si>
  <si>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</si>
  <si>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</si>
  <si>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</si>
  <si>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</si>
  <si>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</si>
  <si>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</si>
  <si>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</si>
  <si>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</si>
  <si>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</si>
  <si>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</si>
  <si>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Processo Judicial n° 0803673-70.2018.4.05.8500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</si>
  <si>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</si>
  <si>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</si>
  <si>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</si>
  <si>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</si>
  <si>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</si>
  <si>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</si>
  <si>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</si>
  <si>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</si>
  <si>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</si>
  <si>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</si>
  <si>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</si>
  <si>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</si>
  <si>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</si>
  <si>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</si>
  <si>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</si>
  <si>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</si>
  <si>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</si>
  <si>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</si>
  <si>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</si>
  <si>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</si>
  <si>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</si>
  <si>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</si>
  <si>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</si>
  <si>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</si>
  <si>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</si>
  <si>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</si>
  <si>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</si>
  <si>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</si>
  <si>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</si>
  <si>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</si>
  <si>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</si>
  <si>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</si>
  <si>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</si>
  <si>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</si>
  <si>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</si>
  <si>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</si>
  <si>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</si>
  <si>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</si>
  <si>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</si>
  <si>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</si>
  <si>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</si>
  <si>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</si>
  <si>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</si>
  <si>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Depósito Judicial (R$)</t>
  </si>
  <si>
    <t>ARMACAO DOS BUZIOS-RJ</t>
  </si>
  <si>
    <t>RELATÓRIO DE ACERTOS DE ROYALTIES</t>
  </si>
  <si>
    <t>ÍNDICE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</si>
  <si>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</si>
  <si>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</si>
  <si>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</si>
  <si>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</si>
  <si>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</si>
  <si>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</si>
  <si>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</si>
  <si>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</si>
  <si>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</si>
  <si>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</si>
  <si>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</si>
  <si>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</si>
  <si>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</si>
  <si>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</si>
  <si>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</si>
  <si>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</si>
  <si>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</si>
  <si>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</si>
  <si>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</si>
  <si>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</si>
  <si>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</si>
  <si>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</si>
  <si>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</si>
  <si>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</si>
  <si>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</si>
  <si>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</si>
  <si>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</si>
  <si>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</si>
  <si>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</si>
  <si>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</si>
  <si>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</si>
  <si>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</si>
  <si>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</si>
  <si>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</si>
  <si>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</si>
  <si>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</si>
  <si>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</si>
  <si>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</si>
  <si>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</si>
  <si>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</si>
  <si>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</si>
  <si>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</si>
  <si>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</si>
  <si>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</si>
  <si>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</si>
  <si>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</si>
  <si>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</si>
  <si>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</si>
  <si>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5000825-58.2020.4.03.6135</t>
  </si>
  <si>
    <t>Parnamirim-RN</t>
  </si>
  <si>
    <t>Alto do Rodrigues-RN</t>
  </si>
  <si>
    <t>Ilhabela-SP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</si>
  <si>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</si>
  <si>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</si>
  <si>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</si>
  <si>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</si>
  <si>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</si>
  <si>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</si>
  <si>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</si>
  <si>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</si>
  <si>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</si>
  <si>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</si>
  <si>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</si>
  <si>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</si>
  <si>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</si>
  <si>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</si>
  <si>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</si>
  <si>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</si>
  <si>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</si>
  <si>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</si>
  <si>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</si>
  <si>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</si>
  <si>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</si>
  <si>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</si>
  <si>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</si>
  <si>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</si>
  <si>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</si>
  <si>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</si>
  <si>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</si>
  <si>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</si>
  <si>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</si>
  <si>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</si>
  <si>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</si>
  <si>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</si>
  <si>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</si>
  <si>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</si>
  <si>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</si>
  <si>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</si>
  <si>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</si>
  <si>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</si>
  <si>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</si>
  <si>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</si>
  <si>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</si>
  <si>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</si>
  <si>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</si>
  <si>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</si>
  <si>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</si>
  <si>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</si>
  <si>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</si>
  <si>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</si>
  <si>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</si>
  <si>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</si>
  <si>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</si>
  <si>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</si>
  <si>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</si>
  <si>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</si>
  <si>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</si>
  <si>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</si>
  <si>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</si>
  <si>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</si>
  <si>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</si>
  <si>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</si>
  <si>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</si>
  <si>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</si>
  <si>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</si>
  <si>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</si>
  <si>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</si>
  <si>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</si>
  <si>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</si>
  <si>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</si>
  <si>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</si>
  <si>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</si>
  <si>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</si>
  <si>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</si>
  <si>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</si>
  <si>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</si>
  <si>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</si>
  <si>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</si>
  <si>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</si>
  <si>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</si>
  <si>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</si>
  <si>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</si>
  <si>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</si>
  <si>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</si>
  <si>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</si>
  <si>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</si>
  <si>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</si>
  <si>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</si>
  <si>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</si>
  <si>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</si>
  <si>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</si>
  <si>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</si>
  <si>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</si>
  <si>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</si>
  <si>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</si>
  <si>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</si>
  <si>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</si>
  <si>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</si>
  <si>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</si>
  <si>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</si>
  <si>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</si>
  <si>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</si>
  <si>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</si>
  <si>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</si>
  <si>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</si>
  <si>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</si>
  <si>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</si>
  <si>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</si>
  <si>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</si>
  <si>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</si>
  <si>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</si>
  <si>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</si>
  <si>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</si>
  <si>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</si>
  <si>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</si>
  <si>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</si>
  <si>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</si>
  <si>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</si>
  <si>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</si>
  <si>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</si>
  <si>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</si>
  <si>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</si>
  <si>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</si>
  <si>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</si>
  <si>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</si>
  <si>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</si>
  <si>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</si>
  <si>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</si>
  <si>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</si>
  <si>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</si>
  <si>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</si>
  <si>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</si>
  <si>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</si>
  <si>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</si>
  <si>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</si>
  <si>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</si>
  <si>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</si>
  <si>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</si>
  <si>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</si>
  <si>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</si>
  <si>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</si>
  <si>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</si>
  <si>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</si>
  <si>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</si>
  <si>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</si>
  <si>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</si>
  <si>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</si>
  <si>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</si>
  <si>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</si>
  <si>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</si>
  <si>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</si>
  <si>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</si>
  <si>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</si>
  <si>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</si>
  <si>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</si>
  <si>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</si>
  <si>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</si>
  <si>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</si>
  <si>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</si>
  <si>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</si>
  <si>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</si>
  <si>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</si>
  <si>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</si>
  <si>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</si>
  <si>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</si>
  <si>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</si>
  <si>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</si>
  <si>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</si>
  <si>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</si>
  <si>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</si>
  <si>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</si>
  <si>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</si>
  <si>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</si>
  <si>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</si>
  <si>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</si>
  <si>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</si>
  <si>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</si>
  <si>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</si>
  <si>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</si>
  <si>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</si>
  <si>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</si>
  <si>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</si>
  <si>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OURO BRANCO-MG</t>
  </si>
  <si>
    <t>JUNDIA-AL</t>
  </si>
  <si>
    <t>BELO ORIENTE-MG</t>
  </si>
  <si>
    <t>CONDE-BA</t>
  </si>
  <si>
    <t>ITAREMA-CE</t>
  </si>
  <si>
    <t>PAULISTA-PE</t>
  </si>
  <si>
    <t>RIO CLARO-SP</t>
  </si>
  <si>
    <t>PERUIBE-SP</t>
  </si>
  <si>
    <t>FUNDAO-ES</t>
  </si>
  <si>
    <t>SANTANA DO PARAISO-MG</t>
  </si>
  <si>
    <t>PITANGA-PR</t>
  </si>
  <si>
    <t>CARAUBAS-RN</t>
  </si>
  <si>
    <t>PARNAMIRIM-RN</t>
  </si>
  <si>
    <t>SANTO AMARO DO MARANHAO-MA</t>
  </si>
  <si>
    <t>BARREIRINHAS-MA</t>
  </si>
  <si>
    <t>TRES LAGOAS-MS</t>
  </si>
  <si>
    <t>ITAQUITINGA-PE</t>
  </si>
  <si>
    <t>NOVA IBIA-BA</t>
  </si>
  <si>
    <t>Processo Judicial 1030081-65.2019.4.01.3400</t>
  </si>
  <si>
    <t>ITAMBE-PE</t>
  </si>
  <si>
    <t>VITORIA DE SANTO ANTAO-PE</t>
  </si>
  <si>
    <t>CARIACICA-ES</t>
  </si>
  <si>
    <t>RIO CLARO-RJ</t>
  </si>
  <si>
    <t>SAO GONCALO DO AMARANTE-RN</t>
  </si>
  <si>
    <t>RECIFE-PE</t>
  </si>
  <si>
    <t>CAMARAGIBE-PE</t>
  </si>
  <si>
    <t>Parcela 5% (R$)</t>
  </si>
  <si>
    <t>Parcela &gt;5% (R$)</t>
  </si>
  <si>
    <t>Total</t>
  </si>
  <si>
    <t>ITAPIPOCA-CE</t>
  </si>
  <si>
    <t>PARAIPABA-CE</t>
  </si>
  <si>
    <t>AMONTADA-CE</t>
  </si>
  <si>
    <t>TEOLANDIA-BA</t>
  </si>
  <si>
    <t>MORENO-PE</t>
  </si>
  <si>
    <t>PACAJUS-CE</t>
  </si>
  <si>
    <t>BARAUNA-RN</t>
  </si>
  <si>
    <t>SAO JOSE DE MIPIBU-RN</t>
  </si>
  <si>
    <t>BILAC-SP</t>
  </si>
  <si>
    <t>SAO LUIS DO QUITUNDE-AL</t>
  </si>
  <si>
    <t>PEDRO CANARIO-ES</t>
  </si>
  <si>
    <t>CONFINS-MG</t>
  </si>
  <si>
    <t>BORBA-AM</t>
  </si>
  <si>
    <t>TABATINGA-AM</t>
  </si>
  <si>
    <t>BERURI-AM</t>
  </si>
  <si>
    <t>CAREIRO-AM</t>
  </si>
  <si>
    <t>MANAQUIRI-AM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</si>
  <si>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</si>
  <si>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</si>
  <si>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</si>
  <si>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</si>
  <si>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</si>
  <si>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</si>
  <si>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</si>
  <si>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</si>
  <si>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</si>
  <si>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</si>
  <si>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</si>
  <si>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</si>
  <si>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</si>
  <si>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</si>
  <si>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</si>
  <si>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Processo Judicial 0112308-82.2015.4.02.5004 (meses de junho/2013 a outubro/2015)</t>
  </si>
  <si>
    <t>Brusque-SC</t>
  </si>
  <si>
    <t>Gaspar-SC</t>
  </si>
  <si>
    <t>Guaramirim-SC</t>
  </si>
  <si>
    <t>Joinville-SC</t>
  </si>
  <si>
    <t>Porto Feliz-SP</t>
  </si>
  <si>
    <t>Sao Francisco de Paula-RS</t>
  </si>
  <si>
    <t>Sao Pedro de Alcantara-SC</t>
  </si>
  <si>
    <t>Tijucas-SC</t>
  </si>
  <si>
    <t>Itu-SP</t>
  </si>
  <si>
    <t>ITEM 2  - PAGAMENTO DE ROYALTIES RETROATIVOS AO MUNICÍPIO DE SÃO CRISTÓVÃO-SE</t>
  </si>
  <si>
    <t>ITEM 3  - PAGAMENTO DE ROYALTIES RETROATIVOS AO MUNICÍPIO DE TIBAU-RN</t>
  </si>
  <si>
    <t>ITEM 4  - RETENÇÃO NO TESOURO NACIONAL DA PARCELA ACIMA DE 5% DOS ROYALTIES DA ESTAÇÃO COLETORA DE PILAR E UPGN PILAR</t>
  </si>
  <si>
    <t>ITEM 5  - PAGAMENTO DE ROYALTIES RETROATIVOS AO MUNICÍPIO DE PILAR-AL</t>
  </si>
  <si>
    <t xml:space="preserve">ITEM 6  - DEPÓSITOS JUDICIAIS </t>
  </si>
  <si>
    <t>FELIZ DESERTO-AL</t>
  </si>
  <si>
    <t>ALTO DO RODRIGUES-RN-DJ</t>
  </si>
  <si>
    <t>FORTIM-CE</t>
  </si>
  <si>
    <t>ITEM 7  - PAGAMENTO DE ROYALTIES RETROATIVOS AO MUNICÍPIO DE ANCHIETA-ES</t>
  </si>
  <si>
    <t>ITEM 9  - PAGAMENTO DE ROYALTIES RETROATIVOS AOS MUNICÍPIOS DE AREAL-RJ, TRÊS RIOS-RJ, SAPUCAIA-RJ E PARAIBA DO SUL-RJ</t>
  </si>
  <si>
    <t>ITEM 10  - PAGAMENTO DE ROYALTIES RETROATIVOS AO MUNICÍPIO DE ITAMARAJU-BA</t>
  </si>
  <si>
    <t>ITEM 12  - PAGAMENTO DE ROYALTIES RETROATIVOS AO MUNICÍPIO DE LINHARES (PARCELA DE 5%)</t>
  </si>
  <si>
    <t>Processo Judicial 0803091-06.2023.4.05.8400</t>
  </si>
  <si>
    <t xml:space="preserve">Processo Judicial 1030855-27.2021.4.01.3400 </t>
  </si>
  <si>
    <t>Processo Judicial 1030855-27.2021.4.01.3400</t>
  </si>
  <si>
    <t>ITEM 1  - PAGAMENTO DE ROYALTIES RETROATIVOS AO MUNICÍPIO DE ALTO DO RODRIGUES-RN</t>
  </si>
  <si>
    <t>Mossoro-RN</t>
  </si>
  <si>
    <t>1030855-27.2021.4.01.3400</t>
  </si>
  <si>
    <t>(R$)</t>
  </si>
  <si>
    <t>XANGRI-LA-RS</t>
  </si>
  <si>
    <t>Processo Judicial 0002016-26.2008.4.05.8000</t>
  </si>
  <si>
    <t xml:space="preserve">Resíduo do parcelamento </t>
  </si>
  <si>
    <t>ITEM 8  - PAGAMENTO DE ROYALTIES RETROATIVOS AO MUNICÍPIO DE PENEDO-AL</t>
  </si>
  <si>
    <t>Processo Judicial n° 1007456-08.2017.4.01.3400</t>
  </si>
  <si>
    <t>PENEDO-AL-TOTAL</t>
  </si>
  <si>
    <t>Penedo-AL</t>
  </si>
  <si>
    <t xml:space="preserve"> 1007456-08.2017.4.01.3400</t>
  </si>
  <si>
    <t>Beneficiários</t>
  </si>
  <si>
    <t>PARANA</t>
  </si>
  <si>
    <t>SAO MATEUS DO SUL-PR</t>
  </si>
  <si>
    <t>MOSSORO-RN-DJ</t>
  </si>
  <si>
    <t>MÊS DE COMPETÊNCIA: Novembro de 2023</t>
  </si>
  <si>
    <t>Parcela 46/48 (R$)</t>
  </si>
  <si>
    <t>Parcela 48/50 (R$)</t>
  </si>
  <si>
    <t>Parcela 44/48 (R$)</t>
  </si>
  <si>
    <t>Parcela 42/50 (R$)</t>
  </si>
  <si>
    <t>Parcela 34/36 (R$)</t>
  </si>
  <si>
    <t>Parcela 03/24 (R$)</t>
  </si>
  <si>
    <t>Parcela 25/30 (R$)</t>
  </si>
  <si>
    <t>Parcela 15/24 (R$)</t>
  </si>
  <si>
    <t>Processo SEI 48610.224056/2022-10 (Pagamento Parcela 15/60)</t>
  </si>
  <si>
    <t>Parcela 06/68 (R$)</t>
  </si>
  <si>
    <t>Parcela 06/24 (R$)</t>
  </si>
  <si>
    <t>Estados</t>
  </si>
  <si>
    <t>RIO DE JANEIRO</t>
  </si>
  <si>
    <t>Processo SEI 48610.212780/2022-09</t>
  </si>
  <si>
    <t>Angra dos Reis-RJ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</si>
  <si>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</si>
  <si>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</si>
  <si>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</si>
  <si>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</si>
  <si>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</si>
  <si>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</si>
  <si>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</si>
  <si>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</si>
  <si>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</si>
  <si>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</si>
  <si>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</si>
  <si>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</si>
  <si>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</si>
  <si>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</si>
  <si>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</si>
  <si>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Cachoeiras de Macacu-RJ</t>
  </si>
  <si>
    <t>Guapimirim-RJ</t>
  </si>
  <si>
    <t>Mage-RJ</t>
  </si>
  <si>
    <t>Silva Jardim-RJ</t>
  </si>
  <si>
    <t>Comendador Levy Gasparian-RJ</t>
  </si>
  <si>
    <t>BAHIA</t>
  </si>
  <si>
    <t>Processo SEI 48610.207879/2022-81</t>
  </si>
  <si>
    <t>Processo SEI 48610.213351/2022-41</t>
  </si>
  <si>
    <t>Processo SEI  48610.221415/2023-68</t>
  </si>
  <si>
    <t>ITEM 13  - PAGAMENTO DE ROYALTIES RETROATIVOS AO MUNICÍPIO DE FELIPE GUERRA-RN</t>
  </si>
  <si>
    <t>ITEM 14  - PAGAMENTO DE ROYALTIES RETROATIVOS AO MUNICÍPIO DE MOSSORO-RN - Depósito Judicial</t>
  </si>
  <si>
    <t>ITEM 15  - PAGAMENTO DE ROYALTIES RETROATIVOS AO MUNICÍPIO DE MOSSORO-RN - Direto</t>
  </si>
  <si>
    <t>ITEM 16  - PAGAMENTO DE ROYALTIES AO MUNICÍPIO DE COQUEIRO SECO-AL</t>
  </si>
  <si>
    <t>ITEM 17  - PAGAMENTO DE ROYALTIES RETROATIVOS AO MUNICÍPIO DE CORURIPE-AL</t>
  </si>
  <si>
    <t>ITEM 18  - PAGAMENTO DE ROYALTIES RETROATIVOS AO MUNICÍPIO DE MARECHAL DEODORO-AL</t>
  </si>
  <si>
    <t>ITEM 19 - COMPENSAÇÃO DE ROYALTIES RETROATIVOS GERADOS PELO RECÁLCULO DE PRODUÇÃO DOS CAMPOS DE SÉPIA E SÉPIA LESTE</t>
  </si>
  <si>
    <t>ITEM 20 - COMPENSAÇÃO DE ROYALTIES RETROATIVOS GERADOS PELO RECÁLCULO DE PRODUÇÃO DO CAMPO DE MASSAPÊ</t>
  </si>
  <si>
    <t>ITEM 21 - COMPENSAÇÃO DE ROYALTIES RETROATIVOS GERADOS PELO RECÁLCULO DE PRODUÇÃO DO CAMPO DE TANGARÁ</t>
  </si>
  <si>
    <t>ITEM 22 - COMPENSAÇÃO DE ROYALTIES RETROATIVOS GERADOS PELO RECÁLCULO DE PRODUÇÃO DO CAMPO DE TAQUIPE</t>
  </si>
  <si>
    <t>MÊS DE DISTRIBUIÇÃO: Janeiro de 2024</t>
  </si>
  <si>
    <t>ITEM 11 - PAGAMENTO DE ROYALTIES RETROATIVOS GERADOS PELA PRODUÇÃO DE XISTO</t>
  </si>
  <si>
    <t>Parcela 10/24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</si>
</sst>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0" fontId="1" fillId="3" borderId="1" xfId="0" applyFont="1" applyFill="1" applyBorder="1"/>
    <xf numFmtId="4" fontId="1" fillId="3" borderId="1" xfId="0" applyNumberFormat="1" applyFont="1" applyFill="1" applyBorder="1"/>
    <xf numFmtId="4" fontId="1" fillId="0" borderId="1" xfId="0" applyNumberFormat="1" applyFont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43" fontId="1" fillId="2" borderId="0" xfId="1" applyFont="1" applyFill="1"/>
    <xf numFmtId="4" fontId="1" fillId="2" borderId="1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0" fontId="9" fillId="2" borderId="1" xfId="0" applyFont="1" applyFill="1" applyBorder="1"/>
    <xf numFmtId="0" fontId="3" fillId="0" borderId="0" xfId="0" applyFont="1"/>
    <xf numFmtId="0" fontId="1" fillId="0" borderId="0" xfId="0" applyFont="1"/>
    <xf numFmtId="43" fontId="1" fillId="3" borderId="1" xfId="1" applyFont="1" applyFill="1" applyBorder="1" applyAlignment="1">
      <alignment horizontal="right"/>
    </xf>
    <xf numFmtId="43" fontId="1" fillId="0" borderId="1" xfId="1" applyFont="1" applyBorder="1" applyAlignment="1">
      <alignment horizontal="right"/>
    </xf>
    <xf numFmtId="43" fontId="1" fillId="0" borderId="1" xfId="1" applyFont="1" applyFill="1" applyBorder="1"/>
    <xf numFmtId="43" fontId="1" fillId="2" borderId="1" xfId="1" applyFont="1" applyFill="1" applyBorder="1"/>
    <xf numFmtId="43" fontId="1" fillId="2" borderId="1" xfId="1" applyFont="1" applyFill="1" applyBorder="1" applyAlignment="1">
      <alignment horizontal="right"/>
    </xf>
    <xf numFmtId="43" fontId="1" fillId="3" borderId="1" xfId="0" applyNumberFormat="1" applyFont="1" applyFill="1" applyBorder="1" applyAlignment="1">
      <alignment horizontal="right"/>
    </xf>
    <xf numFmtId="43" fontId="1" fillId="0" borderId="1" xfId="1" applyFont="1" applyBorder="1"/>
    <xf numFmtId="43" fontId="9" fillId="2" borderId="1" xfId="1" applyFont="1" applyFill="1" applyBorder="1"/>
    <xf numFmtId="43" fontId="1" fillId="3" borderId="1" xfId="1" applyFont="1" applyFill="1" applyBorder="1"/>
    <xf numFmtId="0" fontId="1" fillId="2" borderId="0" xfId="0" applyFont="1" applyFill="1" applyAlignment="1">
      <alignment wrapText="1"/>
    </xf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314325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C0D69D1-4646-41EB-94B4-2D4208F9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E4869E4F-2AD1-4862-A403-7A235A0AD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1621155</xdr:colOff>
      <xdr:row>3</xdr:row>
      <xdr:rowOff>43815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C873842-2F13-4D37-9FEE-759CCD8E2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7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FFE1246-5B64-4A32-9C8E-A4525369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68E52F4-70EC-4400-8BB4-B01185590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21155" cy="592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9FA22E-501A-4E03-966D-59C2CF6DF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E7474F1-2245-4F96-9D9B-23756320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51635" cy="607695"/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CECA941-7B5E-49E6-B0CD-91B4332CC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E095F00-7738-4345-A29D-041EC8CEE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EED5F8AB-E884-4DE2-97F0-6ECD3AACB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3C24AC0C-66BE-4387-8943-3E7D7D13D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58EA2701-6F2E-4969-AFB8-CEF491209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068EFF5-1B39-425E-B605-54E06C934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12C3CE9-29A5-4F01-BCD7-389615CED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ECB08D6D-3640-4C4B-9C14-A01F44590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97E11D17-BBAD-4328-82E3-80EF3A2B8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669DEC4F-6487-436E-AF5F-1AFD0A5AD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18511B88-1A12-41A6-8E25-4E9E8BCE9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5F0BE8AF-1D21-4130-BF5E-4F89274B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BD0B00AB-B2FA-4A85-A979-18440FB07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713542A-90B8-43E9-AB63-2047E4BB5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6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27968CAB-8D8D-49A7-9064-2B75731BB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A6C5367C-B661-4EF3-AE88-EDDE8AEDE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E334FBA1-F757-4566-A9CF-0DD2C0355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5DBF5490-A0F1-435D-99F2-C2F3CC94E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44526AA3-2DC9-499F-9DE4-4F2077B2D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531A0E0B-EEE0-492B-8F9D-AE0D7BF3B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3C0FBC0D-9532-4646-80C6-9C523CB05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03AA25BD-FD74-4732-B9FB-9C328AD4D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F8712CB1-F64F-4C21-993C-D653A319F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A51423C1-BA94-405B-9F54-E8DEF57B8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CBE8A4D7-6539-43A7-A93A-C16662891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276444A7-8D6A-4738-A1AC-D0BBE064C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70E3A149-8BAC-4968-AB9A-88D9EC079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EBCA29A-7BCE-4EC1-B8C6-573B86CFC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D7518ED9-161A-46FD-A0C9-ACB586E44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4" name="Picture 8" descr="G:\Raquel\Logomarca\logoANP_h_fundobranco_cor.jpg">
          <a:extLst>
            <a:ext uri="{FF2B5EF4-FFF2-40B4-BE49-F238E27FC236}">
              <a16:creationId xmlns:a16="http://schemas.microsoft.com/office/drawing/2014/main" id="{F3168DFE-6F11-42A1-8C6C-4D9E705BD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5" name="Picture 8" descr="G:\Raquel\Logomarca\logoANP_h_fundobranco_cor.jpg">
          <a:extLst>
            <a:ext uri="{FF2B5EF4-FFF2-40B4-BE49-F238E27FC236}">
              <a16:creationId xmlns:a16="http://schemas.microsoft.com/office/drawing/2014/main" id="{61F66144-CA96-4ED2-BE8E-8B714BA98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6" name="Picture 8" descr="G:\Raquel\Logomarca\logoANP_h_fundobranco_cor.jpg">
          <a:extLst>
            <a:ext uri="{FF2B5EF4-FFF2-40B4-BE49-F238E27FC236}">
              <a16:creationId xmlns:a16="http://schemas.microsoft.com/office/drawing/2014/main" id="{8283CAD8-2DFF-4092-9AA8-3855417AA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7" name="Picture 8" descr="G:\Raquel\Logomarca\logoANP_h_fundobranco_cor.jpg">
          <a:extLst>
            <a:ext uri="{FF2B5EF4-FFF2-40B4-BE49-F238E27FC236}">
              <a16:creationId xmlns:a16="http://schemas.microsoft.com/office/drawing/2014/main" id="{EAE4B6B2-2E9E-44AB-A5CD-017B70A5B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8" name="Picture 8" descr="G:\Raquel\Logomarca\logoANP_h_fundobranco_cor.jpg">
          <a:extLst>
            <a:ext uri="{FF2B5EF4-FFF2-40B4-BE49-F238E27FC236}">
              <a16:creationId xmlns:a16="http://schemas.microsoft.com/office/drawing/2014/main" id="{F2AA699F-2D37-4C50-89D4-C30E22313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9" name="Picture 8" descr="G:\Raquel\Logomarca\logoANP_h_fundobranco_cor.jpg">
          <a:extLst>
            <a:ext uri="{FF2B5EF4-FFF2-40B4-BE49-F238E27FC236}">
              <a16:creationId xmlns:a16="http://schemas.microsoft.com/office/drawing/2014/main" id="{8BD6C9C4-652D-43A2-89AE-77515CA4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0" name="Picture 8" descr="G:\Raquel\Logomarca\logoANP_h_fundobranco_cor.jpg">
          <a:extLst>
            <a:ext uri="{FF2B5EF4-FFF2-40B4-BE49-F238E27FC236}">
              <a16:creationId xmlns:a16="http://schemas.microsoft.com/office/drawing/2014/main" id="{62636186-1BF7-4E3B-AFD6-ACF94CD2A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1" name="Picture 8" descr="G:\Raquel\Logomarca\logoANP_h_fundobranco_cor.jpg">
          <a:extLst>
            <a:ext uri="{FF2B5EF4-FFF2-40B4-BE49-F238E27FC236}">
              <a16:creationId xmlns:a16="http://schemas.microsoft.com/office/drawing/2014/main" id="{88E8ED23-E8E6-4007-8F2A-D68F8A0A7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2" name="Picture 8" descr="G:\Raquel\Logomarca\logoANP_h_fundobranco_cor.jpg">
          <a:extLst>
            <a:ext uri="{FF2B5EF4-FFF2-40B4-BE49-F238E27FC236}">
              <a16:creationId xmlns:a16="http://schemas.microsoft.com/office/drawing/2014/main" id="{DCC42775-5190-4EE1-8696-09AF92BFA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0</xdr:row>
      <xdr:rowOff>0</xdr:rowOff>
    </xdr:from>
    <xdr:ext cx="1651635" cy="607695"/>
    <xdr:pic>
      <xdr:nvPicPr>
        <xdr:cNvPr id="13" name="Picture 8" descr="G:\Raquel\Logomarca\logoANP_h_fundobranco_cor.jpg">
          <a:extLst>
            <a:ext uri="{FF2B5EF4-FFF2-40B4-BE49-F238E27FC236}">
              <a16:creationId xmlns:a16="http://schemas.microsoft.com/office/drawing/2014/main" id="{66B2EF4A-B43C-4DA3-B0DE-30E6D6B9C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651635" cy="6076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4" name="Picture 8" descr="G:\Raquel\Logomarca\logoANP_h_fundobranco_cor.jpg">
          <a:extLst>
            <a:ext uri="{FF2B5EF4-FFF2-40B4-BE49-F238E27FC236}">
              <a16:creationId xmlns:a16="http://schemas.microsoft.com/office/drawing/2014/main" id="{D2D6009F-F1F8-476A-8584-03BB13DE3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15" name="Picture 8" descr="G:\Raquel\Logomarca\logoANP_h_fundobranco_cor.jpg">
          <a:extLst>
            <a:ext uri="{FF2B5EF4-FFF2-40B4-BE49-F238E27FC236}">
              <a16:creationId xmlns:a16="http://schemas.microsoft.com/office/drawing/2014/main" id="{FE6D8CFD-E4F8-41EC-8F2C-A554D2465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Acerto%20de%20Contas\2023\06_Jun\acertodecontas_297_11_acertodecontas_Mossoro-RN_Direto.xlsx" TargetMode="External"/><Relationship Id="rId1" Type="http://schemas.openxmlformats.org/officeDocument/2006/relationships/externalLinkPath" Target="file:///G:\Auditoria%20e%20Distribuicao%20dos%20Royalties\Acerto%20de%20Contas\2023\06_Jun\acertodecontas_297_11_acertodecontas_Mossoro-RN_Dir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porção Atualização"/>
    </sheetNames>
    <sheetDataSet>
      <sheetData sheetId="0">
        <row r="80">
          <cell r="A80" t="str">
            <v>MOSSORO-RN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34"/>
  <sheetViews>
    <sheetView workbookViewId="0">
      <selection activeCell="A6" sqref="A6"/>
    </sheetView>
  </sheetViews>
  <sheetFormatPr defaultColWidth="9.140625" defaultRowHeight="12.75" x14ac:dyDescent="0.2"/>
  <cols>
    <col min="1" max="1" width="10" style="1" customWidth="1"/>
    <col min="2" max="16384" width="9.140625" style="1"/>
  </cols>
  <sheetData>
    <row r="6" spans="1:11" x14ac:dyDescent="0.2">
      <c r="A6" s="2" t="s">
        <v>210</v>
      </c>
    </row>
    <row r="8" spans="1:11" x14ac:dyDescent="0.2">
      <c r="A8" s="2" t="s">
        <v>546</v>
      </c>
    </row>
    <row r="9" spans="1:11" x14ac:dyDescent="0.2">
      <c r="A9" s="2" t="s">
        <v>596</v>
      </c>
    </row>
    <row r="11" spans="1:11" x14ac:dyDescent="0.2">
      <c r="A11" s="9" t="s">
        <v>211</v>
      </c>
    </row>
    <row r="12" spans="1:11" x14ac:dyDescent="0.2">
      <c r="A12" s="9"/>
    </row>
    <row r="13" spans="1:11" x14ac:dyDescent="0.2">
      <c r="A13" s="2" t="str">
        <f>'Item 1'!A5</f>
        <v>ITEM 1  - PAGAMENTO DE ROYALTIES RETROATIVOS AO MUNICÍPIO DE ALTO DO RODRIGUES-RN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tr">
        <f>'Item 2'!A5</f>
        <v>ITEM 2  - PAGAMENTO DE ROYALTIES RETROATIVOS AO MUNICÍPIO DE SÃO CRISTÓVÃO-SE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tr">
        <f>'Item 3'!A5</f>
        <v>ITEM 3  - PAGAMENTO DE ROYALTIES RETROATIVOS AO MUNICÍPIO DE TIBAU-RN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tr">
        <f>'Item 4'!A5</f>
        <v>ITEM 4  - RETENÇÃO NO TESOURO NACIONAL DA PARCELA ACIMA DE 5% DOS ROYALTIES DA ESTAÇÃO COLETORA DE PILAR E UPGN PILAR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2" t="str">
        <f>'Item 5'!A5</f>
        <v>ITEM 5  - PAGAMENTO DE ROYALTIES RETROATIVOS AO MUNICÍPIO DE PILAR-AL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2" t="str">
        <f>'Item 6'!A5</f>
        <v xml:space="preserve">ITEM 6  - DEPÓSITOS JUDICIAIS 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2" t="str">
        <f>'Item 7'!A5</f>
        <v>ITEM 7  - PAGAMENTO DE ROYALTIES RETROATIVOS AO MUNICÍPIO DE ANCHIETA-ES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2" t="str">
        <f>'Item 8'!A5</f>
        <v>ITEM 8  - PAGAMENTO DE ROYALTIES RETROATIVOS AO MUNICÍPIO DE PENEDO-AL</v>
      </c>
    </row>
    <row r="21" spans="1:11" x14ac:dyDescent="0.2">
      <c r="A21" s="2" t="str">
        <f>'Item 9'!A5</f>
        <v>ITEM 9  - PAGAMENTO DE ROYALTIES RETROATIVOS AOS MUNICÍPIOS DE AREAL-RJ, TRÊS RIOS-RJ, SAPUCAIA-RJ E PARAIBA DO SUL-RJ</v>
      </c>
    </row>
    <row r="22" spans="1:11" x14ac:dyDescent="0.2">
      <c r="A22" s="2" t="str">
        <f>'Item 10'!A5</f>
        <v>ITEM 10  - PAGAMENTO DE ROYALTIES RETROATIVOS AO MUNICÍPIO DE ITAMARAJU-BA</v>
      </c>
    </row>
    <row r="23" spans="1:11" x14ac:dyDescent="0.2">
      <c r="A23" s="2" t="str">
        <f>'Item 11'!A5</f>
        <v>ITEM 11 - PAGAMENTO DE ROYALTIES RETROATIVOS GERADOS PELA PRODUÇÃO DE XISTO</v>
      </c>
    </row>
    <row r="24" spans="1:11" x14ac:dyDescent="0.2">
      <c r="A24" s="2" t="str">
        <f>'Item 12'!A5</f>
        <v>ITEM 12  - PAGAMENTO DE ROYALTIES RETROATIVOS AO MUNICÍPIO DE LINHARES (PARCELA DE 5%)</v>
      </c>
    </row>
    <row r="25" spans="1:11" x14ac:dyDescent="0.2">
      <c r="A25" s="2" t="str">
        <f>'Item 13'!A5</f>
        <v>ITEM 13  - PAGAMENTO DE ROYALTIES RETROATIVOS AO MUNICÍPIO DE FELIPE GUERRA-RN</v>
      </c>
    </row>
    <row r="26" spans="1:11" x14ac:dyDescent="0.2">
      <c r="A26" s="2" t="str">
        <f>'Item 14'!A5</f>
        <v>ITEM 14  - PAGAMENTO DE ROYALTIES RETROATIVOS AO MUNICÍPIO DE MOSSORO-RN - Depósito Judicial</v>
      </c>
    </row>
    <row r="27" spans="1:11" x14ac:dyDescent="0.2">
      <c r="A27" s="2" t="str">
        <f>'Item 15'!A5</f>
        <v>ITEM 15  - PAGAMENTO DE ROYALTIES RETROATIVOS AO MUNICÍPIO DE MOSSORO-RN - Direto</v>
      </c>
    </row>
    <row r="28" spans="1:11" x14ac:dyDescent="0.2">
      <c r="A28" s="2" t="str">
        <f>'Item 16'!A5</f>
        <v>ITEM 16  - PAGAMENTO DE ROYALTIES AO MUNICÍPIO DE COQUEIRO SECO-AL</v>
      </c>
    </row>
    <row r="29" spans="1:11" x14ac:dyDescent="0.2">
      <c r="A29" s="2" t="str">
        <f>'Item 17'!A5</f>
        <v>ITEM 17  - PAGAMENTO DE ROYALTIES RETROATIVOS AO MUNICÍPIO DE CORURIPE-AL</v>
      </c>
    </row>
    <row r="30" spans="1:11" x14ac:dyDescent="0.2">
      <c r="A30" s="2" t="str">
        <f>Item18!A5</f>
        <v>ITEM 18  - PAGAMENTO DE ROYALTIES RETROATIVOS AO MUNICÍPIO DE MARECHAL DEODORO-AL</v>
      </c>
    </row>
    <row r="31" spans="1:11" x14ac:dyDescent="0.2">
      <c r="A31" s="2" t="str">
        <f>'Item 19'!A5</f>
        <v>ITEM 19 - COMPENSAÇÃO DE ROYALTIES RETROATIVOS GERADOS PELO RECÁLCULO DE PRODUÇÃO DOS CAMPOS DE SÉPIA E SÉPIA LESTE</v>
      </c>
    </row>
    <row r="32" spans="1:11" x14ac:dyDescent="0.2">
      <c r="A32" s="2" t="str">
        <f>'Item 20'!A5</f>
        <v>ITEM 20 - COMPENSAÇÃO DE ROYALTIES RETROATIVOS GERADOS PELO RECÁLCULO DE PRODUÇÃO DO CAMPO DE MASSAPÊ</v>
      </c>
    </row>
    <row r="33" spans="1:1" x14ac:dyDescent="0.2">
      <c r="A33" s="2" t="str">
        <f>'Item 21'!A5</f>
        <v>ITEM 21 - COMPENSAÇÃO DE ROYALTIES RETROATIVOS GERADOS PELO RECÁLCULO DE PRODUÇÃO DO CAMPO DE TANGARÁ</v>
      </c>
    </row>
    <row r="34" spans="1:1" x14ac:dyDescent="0.2">
      <c r="A34" s="2" t="str">
        <f>'Item 22'!A5</f>
        <v>ITEM 22 - COMPENSAÇÃO DE ROYALTIES RETROATIVOS GERADOS PELO RECÁLCULO DE PRODUÇÃO DO CAMPO DE TAQUIPE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83"/>
  <sheetViews>
    <sheetView zoomScale="90" zoomScaleNormal="90"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9" ht="15" customHeight="1" x14ac:dyDescent="0.2">
      <c r="B2" s="2" t="str">
        <f>Índice!A8</f>
        <v>MÊS DE COMPETÊNCIA: Novembro de 2023</v>
      </c>
      <c r="C2" s="3"/>
      <c r="D2" s="3"/>
      <c r="E2" s="3"/>
      <c r="I2" s="3"/>
    </row>
    <row r="3" spans="1:9" ht="15" customHeight="1" x14ac:dyDescent="0.2">
      <c r="B3" s="2" t="str">
        <f>Índice!A9</f>
        <v>MÊS DE DISTRIBUIÇÃO: Janeiro de 2024</v>
      </c>
      <c r="C3" s="3"/>
      <c r="D3" s="3"/>
      <c r="E3" s="3"/>
      <c r="I3" s="3"/>
    </row>
    <row r="5" spans="1:9" x14ac:dyDescent="0.2">
      <c r="A5" s="2" t="s">
        <v>530</v>
      </c>
    </row>
    <row r="6" spans="1:9" x14ac:dyDescent="0.2">
      <c r="A6" s="1" t="s">
        <v>282</v>
      </c>
    </row>
    <row r="8" spans="1:9" x14ac:dyDescent="0.2">
      <c r="A8" s="4" t="s">
        <v>1</v>
      </c>
      <c r="B8" s="6" t="s">
        <v>547</v>
      </c>
    </row>
    <row r="9" spans="1:9" x14ac:dyDescent="0.2">
      <c r="A9" s="10" t="s">
        <v>521</v>
      </c>
      <c r="B9" s="27">
        <v>2630978.5084839817</v>
      </c>
    </row>
    <row r="10" spans="1:9" x14ac:dyDescent="0.2">
      <c r="A10" s="14" t="s">
        <v>143</v>
      </c>
      <c r="B10" s="28">
        <v>0</v>
      </c>
    </row>
    <row r="11" spans="1:9" x14ac:dyDescent="0.2">
      <c r="A11" s="14" t="s">
        <v>103</v>
      </c>
      <c r="B11" s="29">
        <v>-59750.377624232096</v>
      </c>
    </row>
    <row r="12" spans="1:9" x14ac:dyDescent="0.2">
      <c r="A12" s="14" t="s">
        <v>138</v>
      </c>
      <c r="B12" s="30">
        <v>-174591.26781316128</v>
      </c>
    </row>
    <row r="13" spans="1:9" x14ac:dyDescent="0.2">
      <c r="A13" s="14" t="s">
        <v>96</v>
      </c>
      <c r="B13" s="30">
        <v>0</v>
      </c>
    </row>
    <row r="14" spans="1:9" x14ac:dyDescent="0.2">
      <c r="A14" s="14" t="s">
        <v>144</v>
      </c>
      <c r="B14" s="30">
        <v>0</v>
      </c>
    </row>
    <row r="15" spans="1:9" x14ac:dyDescent="0.2">
      <c r="A15" s="14" t="s">
        <v>74</v>
      </c>
      <c r="B15" s="30">
        <v>0</v>
      </c>
    </row>
    <row r="16" spans="1:9" x14ac:dyDescent="0.2">
      <c r="A16" s="14" t="s">
        <v>119</v>
      </c>
      <c r="B16" s="30">
        <v>0</v>
      </c>
    </row>
    <row r="17" spans="1:2" x14ac:dyDescent="0.2">
      <c r="A17" s="14" t="s">
        <v>469</v>
      </c>
      <c r="B17" s="30">
        <v>0</v>
      </c>
    </row>
    <row r="18" spans="1:2" x14ac:dyDescent="0.2">
      <c r="A18" s="14" t="s">
        <v>216</v>
      </c>
      <c r="B18" s="30">
        <v>0</v>
      </c>
    </row>
    <row r="19" spans="1:2" x14ac:dyDescent="0.2">
      <c r="A19" s="14" t="s">
        <v>145</v>
      </c>
      <c r="B19" s="30">
        <v>0</v>
      </c>
    </row>
    <row r="20" spans="1:2" x14ac:dyDescent="0.2">
      <c r="A20" s="14" t="s">
        <v>139</v>
      </c>
      <c r="B20" s="30">
        <v>-31824.988909982694</v>
      </c>
    </row>
    <row r="21" spans="1:2" x14ac:dyDescent="0.2">
      <c r="A21" s="14" t="s">
        <v>146</v>
      </c>
      <c r="B21" s="30">
        <v>-174591.26781316128</v>
      </c>
    </row>
    <row r="22" spans="1:2" x14ac:dyDescent="0.2">
      <c r="A22" s="14" t="s">
        <v>87</v>
      </c>
      <c r="B22" s="30">
        <v>0</v>
      </c>
    </row>
    <row r="23" spans="1:2" x14ac:dyDescent="0.2">
      <c r="A23" s="14" t="s">
        <v>147</v>
      </c>
      <c r="B23" s="30">
        <v>-7579.6019543476932</v>
      </c>
    </row>
    <row r="24" spans="1:2" x14ac:dyDescent="0.2">
      <c r="A24" s="14" t="s">
        <v>64</v>
      </c>
      <c r="B24" s="30">
        <v>-174591.26781316128</v>
      </c>
    </row>
    <row r="25" spans="1:2" x14ac:dyDescent="0.2">
      <c r="A25" s="14" t="s">
        <v>94</v>
      </c>
      <c r="B25" s="30">
        <v>-174591.26781316128</v>
      </c>
    </row>
    <row r="26" spans="1:2" x14ac:dyDescent="0.2">
      <c r="A26" s="14" t="s">
        <v>148</v>
      </c>
      <c r="B26" s="30">
        <v>0</v>
      </c>
    </row>
    <row r="27" spans="1:2" x14ac:dyDescent="0.2">
      <c r="A27" s="14" t="s">
        <v>149</v>
      </c>
      <c r="B27" s="30">
        <v>0</v>
      </c>
    </row>
    <row r="28" spans="1:2" x14ac:dyDescent="0.2">
      <c r="A28" s="14" t="s">
        <v>90</v>
      </c>
      <c r="B28" s="30">
        <v>-48456.026510334683</v>
      </c>
    </row>
    <row r="29" spans="1:2" x14ac:dyDescent="0.2">
      <c r="A29" s="14" t="s">
        <v>150</v>
      </c>
      <c r="B29" s="30">
        <v>0</v>
      </c>
    </row>
    <row r="30" spans="1:2" x14ac:dyDescent="0.2">
      <c r="A30" s="14" t="s">
        <v>70</v>
      </c>
      <c r="B30" s="30">
        <v>0</v>
      </c>
    </row>
    <row r="31" spans="1:2" x14ac:dyDescent="0.2">
      <c r="A31" s="5" t="s">
        <v>151</v>
      </c>
      <c r="B31" s="30">
        <v>0</v>
      </c>
    </row>
    <row r="32" spans="1:2" x14ac:dyDescent="0.2">
      <c r="A32" s="5" t="s">
        <v>101</v>
      </c>
      <c r="B32" s="30">
        <v>0</v>
      </c>
    </row>
    <row r="33" spans="1:2" x14ac:dyDescent="0.2">
      <c r="A33" s="5" t="s">
        <v>141</v>
      </c>
      <c r="B33" s="30">
        <v>0</v>
      </c>
    </row>
    <row r="34" spans="1:2" x14ac:dyDescent="0.2">
      <c r="A34" s="5" t="s">
        <v>9</v>
      </c>
      <c r="B34" s="30">
        <v>0</v>
      </c>
    </row>
    <row r="35" spans="1:2" x14ac:dyDescent="0.2">
      <c r="A35" s="5" t="s">
        <v>152</v>
      </c>
      <c r="B35" s="30">
        <v>0</v>
      </c>
    </row>
    <row r="36" spans="1:2" x14ac:dyDescent="0.2">
      <c r="A36" s="5" t="s">
        <v>124</v>
      </c>
      <c r="B36" s="30">
        <v>0</v>
      </c>
    </row>
    <row r="37" spans="1:2" x14ac:dyDescent="0.2">
      <c r="A37" s="5" t="s">
        <v>153</v>
      </c>
      <c r="B37" s="30">
        <v>0</v>
      </c>
    </row>
    <row r="38" spans="1:2" x14ac:dyDescent="0.2">
      <c r="A38" s="5" t="s">
        <v>463</v>
      </c>
      <c r="B38" s="30">
        <v>0</v>
      </c>
    </row>
    <row r="39" spans="1:2" x14ac:dyDescent="0.2">
      <c r="A39" s="5" t="s">
        <v>73</v>
      </c>
      <c r="B39" s="30">
        <v>0</v>
      </c>
    </row>
    <row r="40" spans="1:2" x14ac:dyDescent="0.2">
      <c r="A40" s="5" t="s">
        <v>460</v>
      </c>
      <c r="B40" s="30">
        <v>0</v>
      </c>
    </row>
    <row r="41" spans="1:2" x14ac:dyDescent="0.2">
      <c r="A41" s="5" t="s">
        <v>154</v>
      </c>
      <c r="B41" s="30">
        <v>-53206.869571857889</v>
      </c>
    </row>
    <row r="42" spans="1:2" x14ac:dyDescent="0.2">
      <c r="A42" s="5" t="s">
        <v>86</v>
      </c>
      <c r="B42" s="30">
        <v>0</v>
      </c>
    </row>
    <row r="43" spans="1:2" x14ac:dyDescent="0.2">
      <c r="A43" s="5" t="s">
        <v>155</v>
      </c>
      <c r="B43" s="30">
        <v>0</v>
      </c>
    </row>
    <row r="44" spans="1:2" x14ac:dyDescent="0.2">
      <c r="A44" s="5" t="s">
        <v>80</v>
      </c>
      <c r="B44" s="30">
        <v>0</v>
      </c>
    </row>
    <row r="45" spans="1:2" x14ac:dyDescent="0.2">
      <c r="A45" s="5" t="s">
        <v>125</v>
      </c>
      <c r="B45" s="30">
        <v>-174591.26781316128</v>
      </c>
    </row>
    <row r="46" spans="1:2" x14ac:dyDescent="0.2">
      <c r="A46" s="5" t="s">
        <v>137</v>
      </c>
      <c r="B46" s="30">
        <v>-174591.26781316128</v>
      </c>
    </row>
    <row r="47" spans="1:2" x14ac:dyDescent="0.2">
      <c r="A47" s="5" t="s">
        <v>68</v>
      </c>
      <c r="B47" s="30">
        <v>0</v>
      </c>
    </row>
    <row r="48" spans="1:2" x14ac:dyDescent="0.2">
      <c r="A48" s="5" t="s">
        <v>91</v>
      </c>
      <c r="B48" s="30">
        <v>-174591.26781316128</v>
      </c>
    </row>
    <row r="49" spans="1:2" x14ac:dyDescent="0.2">
      <c r="A49" s="5" t="s">
        <v>130</v>
      </c>
      <c r="B49" s="30">
        <v>-174591.26781316128</v>
      </c>
    </row>
    <row r="50" spans="1:2" x14ac:dyDescent="0.2">
      <c r="A50" s="5" t="s">
        <v>82</v>
      </c>
      <c r="B50" s="30">
        <v>-170580.45949337777</v>
      </c>
    </row>
    <row r="51" spans="1:2" x14ac:dyDescent="0.2">
      <c r="A51" s="5" t="s">
        <v>156</v>
      </c>
      <c r="B51" s="30">
        <v>0</v>
      </c>
    </row>
    <row r="52" spans="1:2" x14ac:dyDescent="0.2">
      <c r="A52" s="5" t="s">
        <v>157</v>
      </c>
      <c r="B52" s="30">
        <v>0</v>
      </c>
    </row>
    <row r="53" spans="1:2" x14ac:dyDescent="0.2">
      <c r="A53" s="5" t="s">
        <v>477</v>
      </c>
      <c r="B53" s="30">
        <v>-21148.674955228031</v>
      </c>
    </row>
    <row r="54" spans="1:2" x14ac:dyDescent="0.2">
      <c r="A54" s="5" t="s">
        <v>17</v>
      </c>
      <c r="B54" s="30">
        <v>0</v>
      </c>
    </row>
    <row r="55" spans="1:2" x14ac:dyDescent="0.2">
      <c r="A55" s="5" t="s">
        <v>132</v>
      </c>
      <c r="B55" s="30">
        <v>0</v>
      </c>
    </row>
    <row r="56" spans="1:2" x14ac:dyDescent="0.2">
      <c r="A56" s="5" t="s">
        <v>449</v>
      </c>
      <c r="B56" s="30">
        <v>0</v>
      </c>
    </row>
    <row r="57" spans="1:2" x14ac:dyDescent="0.2">
      <c r="A57" s="5" t="s">
        <v>11</v>
      </c>
      <c r="B57" s="30">
        <v>0</v>
      </c>
    </row>
    <row r="58" spans="1:2" x14ac:dyDescent="0.2">
      <c r="A58" s="5" t="s">
        <v>158</v>
      </c>
      <c r="B58" s="30">
        <v>-107045.59299433196</v>
      </c>
    </row>
    <row r="59" spans="1:2" x14ac:dyDescent="0.2">
      <c r="A59" s="5" t="s">
        <v>3</v>
      </c>
      <c r="B59" s="30">
        <v>0</v>
      </c>
    </row>
    <row r="60" spans="1:2" x14ac:dyDescent="0.2">
      <c r="A60" s="5" t="s">
        <v>65</v>
      </c>
      <c r="B60" s="30">
        <v>0</v>
      </c>
    </row>
    <row r="61" spans="1:2" x14ac:dyDescent="0.2">
      <c r="A61" s="5" t="s">
        <v>69</v>
      </c>
      <c r="B61" s="30">
        <v>0</v>
      </c>
    </row>
    <row r="62" spans="1:2" x14ac:dyDescent="0.2">
      <c r="A62" s="5" t="s">
        <v>19</v>
      </c>
      <c r="B62" s="30">
        <v>0</v>
      </c>
    </row>
    <row r="63" spans="1:2" x14ac:dyDescent="0.2">
      <c r="A63" s="5" t="s">
        <v>131</v>
      </c>
      <c r="B63" s="30">
        <v>-174591.26781316128</v>
      </c>
    </row>
    <row r="64" spans="1:2" x14ac:dyDescent="0.2">
      <c r="A64" s="5" t="s">
        <v>218</v>
      </c>
      <c r="B64" s="30">
        <v>0</v>
      </c>
    </row>
    <row r="65" spans="1:2" x14ac:dyDescent="0.2">
      <c r="A65" s="5" t="s">
        <v>8</v>
      </c>
      <c r="B65" s="30">
        <v>0</v>
      </c>
    </row>
    <row r="66" spans="1:2" x14ac:dyDescent="0.2">
      <c r="A66" s="5" t="s">
        <v>359</v>
      </c>
      <c r="B66" s="30">
        <v>0</v>
      </c>
    </row>
    <row r="67" spans="1:2" x14ac:dyDescent="0.2">
      <c r="A67" s="5" t="s">
        <v>16</v>
      </c>
      <c r="B67" s="30">
        <v>0</v>
      </c>
    </row>
    <row r="68" spans="1:2" x14ac:dyDescent="0.2">
      <c r="A68" s="5" t="s">
        <v>159</v>
      </c>
      <c r="B68" s="30">
        <v>-50048.167134130752</v>
      </c>
    </row>
    <row r="69" spans="1:2" x14ac:dyDescent="0.2">
      <c r="A69" s="5" t="s">
        <v>160</v>
      </c>
      <c r="B69" s="30">
        <v>0</v>
      </c>
    </row>
    <row r="70" spans="1:2" x14ac:dyDescent="0.2">
      <c r="A70" s="5" t="s">
        <v>126</v>
      </c>
      <c r="B70" s="30">
        <v>-174591.26781316128</v>
      </c>
    </row>
    <row r="71" spans="1:2" x14ac:dyDescent="0.2">
      <c r="A71" s="5" t="s">
        <v>129</v>
      </c>
      <c r="B71" s="30">
        <v>0</v>
      </c>
    </row>
    <row r="72" spans="1:2" x14ac:dyDescent="0.2">
      <c r="A72" s="5" t="s">
        <v>4</v>
      </c>
      <c r="B72" s="30">
        <v>0</v>
      </c>
    </row>
    <row r="73" spans="1:2" x14ac:dyDescent="0.2">
      <c r="A73" s="5" t="s">
        <v>467</v>
      </c>
      <c r="B73" s="30">
        <v>0</v>
      </c>
    </row>
    <row r="74" spans="1:2" x14ac:dyDescent="0.2">
      <c r="A74" s="5" t="s">
        <v>52</v>
      </c>
      <c r="B74" s="30">
        <v>-15566.858478797296</v>
      </c>
    </row>
    <row r="75" spans="1:2" x14ac:dyDescent="0.2">
      <c r="A75" s="5" t="s">
        <v>58</v>
      </c>
      <c r="B75" s="30">
        <v>-145266.9449125868</v>
      </c>
    </row>
    <row r="76" spans="1:2" x14ac:dyDescent="0.2">
      <c r="A76" s="5" t="s">
        <v>140</v>
      </c>
      <c r="B76" s="30">
        <v>-174591.26781316128</v>
      </c>
    </row>
    <row r="77" spans="1:2" x14ac:dyDescent="0.2">
      <c r="A77" s="5" t="s">
        <v>161</v>
      </c>
      <c r="B77" s="30">
        <v>0</v>
      </c>
    </row>
    <row r="78" spans="1:2" x14ac:dyDescent="0.2">
      <c r="A78" s="5" t="s">
        <v>162</v>
      </c>
      <c r="B78" s="30">
        <v>0</v>
      </c>
    </row>
    <row r="79" spans="1:2" x14ac:dyDescent="0.2">
      <c r="A79" s="5" t="s">
        <v>128</v>
      </c>
      <c r="B79" s="30">
        <v>0</v>
      </c>
    </row>
    <row r="80" spans="1:2" x14ac:dyDescent="0.2">
      <c r="A80" s="5" t="s">
        <v>464</v>
      </c>
      <c r="B80" s="30">
        <v>0</v>
      </c>
    </row>
    <row r="81" spans="1:2" x14ac:dyDescent="0.2">
      <c r="A81" s="5" t="s">
        <v>95</v>
      </c>
      <c r="B81" s="30">
        <v>0</v>
      </c>
    </row>
    <row r="82" spans="1:2" x14ac:dyDescent="0.2">
      <c r="A82" s="22"/>
    </row>
    <row r="83" spans="1:2" x14ac:dyDescent="0.2">
      <c r="A83" s="22"/>
    </row>
  </sheetData>
  <sortState xmlns:xlrd2="http://schemas.microsoft.com/office/spreadsheetml/2017/richdata2" ref="A11:B81">
    <sortCondition descending="1" ref="B11:B81"/>
  </sortState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68"/>
  <sheetViews>
    <sheetView zoomScaleNormal="100"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6.42578125" style="1" bestFit="1" customWidth="1"/>
    <col min="3" max="3" width="11.5703125" style="1" bestFit="1" customWidth="1"/>
    <col min="4" max="16384" width="9.140625" style="1"/>
  </cols>
  <sheetData>
    <row r="2" spans="1:7" ht="15" customHeight="1" x14ac:dyDescent="0.2">
      <c r="B2" s="2" t="str">
        <f>Índice!A8</f>
        <v>MÊS DE COMPETÊNCIA: Novembro de 2023</v>
      </c>
      <c r="C2" s="3"/>
      <c r="G2" s="3"/>
    </row>
    <row r="3" spans="1:7" ht="15" customHeight="1" x14ac:dyDescent="0.2">
      <c r="B3" s="2" t="str">
        <f>Índice!A9</f>
        <v>MÊS DE DISTRIBUIÇÃO: Janeiro de 2024</v>
      </c>
      <c r="C3" s="3"/>
      <c r="G3" s="3"/>
    </row>
    <row r="5" spans="1:7" x14ac:dyDescent="0.2">
      <c r="A5" s="2" t="s">
        <v>515</v>
      </c>
    </row>
    <row r="6" spans="1:7" x14ac:dyDescent="0.2">
      <c r="A6" s="1" t="s">
        <v>164</v>
      </c>
    </row>
    <row r="8" spans="1:7" x14ac:dyDescent="0.2">
      <c r="A8" s="4" t="s">
        <v>1</v>
      </c>
      <c r="B8" s="6" t="s">
        <v>548</v>
      </c>
    </row>
    <row r="9" spans="1:7" x14ac:dyDescent="0.2">
      <c r="A9" s="10" t="s">
        <v>200</v>
      </c>
      <c r="B9" s="27">
        <v>2184883.6018320424</v>
      </c>
    </row>
    <row r="10" spans="1:7" x14ac:dyDescent="0.2">
      <c r="A10" s="12" t="s">
        <v>56</v>
      </c>
      <c r="B10" s="33">
        <v>-9568.3688939512576</v>
      </c>
    </row>
    <row r="11" spans="1:7" x14ac:dyDescent="0.2">
      <c r="A11" s="7" t="s">
        <v>166</v>
      </c>
      <c r="B11" s="30">
        <v>-804.43645672548939</v>
      </c>
    </row>
    <row r="12" spans="1:7" x14ac:dyDescent="0.2">
      <c r="A12" s="7" t="s">
        <v>167</v>
      </c>
      <c r="B12" s="30">
        <v>-7112.9662515955551</v>
      </c>
    </row>
    <row r="13" spans="1:7" x14ac:dyDescent="0.2">
      <c r="A13" s="7" t="s">
        <v>168</v>
      </c>
      <c r="B13" s="30">
        <v>-3511.4523519571189</v>
      </c>
    </row>
    <row r="14" spans="1:7" x14ac:dyDescent="0.2">
      <c r="A14" s="7" t="s">
        <v>143</v>
      </c>
      <c r="B14" s="30">
        <v>-55302.524485137066</v>
      </c>
    </row>
    <row r="15" spans="1:7" x14ac:dyDescent="0.2">
      <c r="A15" s="7" t="s">
        <v>163</v>
      </c>
      <c r="B15" s="30">
        <v>-72337.497419938358</v>
      </c>
    </row>
    <row r="16" spans="1:7" x14ac:dyDescent="0.2">
      <c r="A16" s="7" t="s">
        <v>475</v>
      </c>
      <c r="B16" s="30">
        <v>0</v>
      </c>
    </row>
    <row r="17" spans="1:2" x14ac:dyDescent="0.2">
      <c r="A17" s="7" t="s">
        <v>103</v>
      </c>
      <c r="B17" s="30">
        <v>-54505.038557072607</v>
      </c>
    </row>
    <row r="18" spans="1:2" x14ac:dyDescent="0.2">
      <c r="A18" s="7" t="s">
        <v>138</v>
      </c>
      <c r="B18" s="30">
        <v>-77645.813685198198</v>
      </c>
    </row>
    <row r="19" spans="1:2" x14ac:dyDescent="0.2">
      <c r="A19" s="7" t="s">
        <v>169</v>
      </c>
      <c r="B19" s="30">
        <v>-801.72654467970142</v>
      </c>
    </row>
    <row r="20" spans="1:2" x14ac:dyDescent="0.2">
      <c r="A20" s="7" t="s">
        <v>89</v>
      </c>
      <c r="B20" s="30">
        <v>0</v>
      </c>
    </row>
    <row r="21" spans="1:2" x14ac:dyDescent="0.2">
      <c r="A21" s="7" t="s">
        <v>96</v>
      </c>
      <c r="B21" s="30">
        <v>0</v>
      </c>
    </row>
    <row r="22" spans="1:2" x14ac:dyDescent="0.2">
      <c r="A22" s="12" t="s">
        <v>144</v>
      </c>
      <c r="B22" s="30">
        <v>-44980.871377639785</v>
      </c>
    </row>
    <row r="23" spans="1:2" x14ac:dyDescent="0.2">
      <c r="A23" s="7" t="s">
        <v>78</v>
      </c>
      <c r="B23" s="33">
        <v>-9620.1652599524095</v>
      </c>
    </row>
    <row r="24" spans="1:2" x14ac:dyDescent="0.2">
      <c r="A24" s="7" t="s">
        <v>170</v>
      </c>
      <c r="B24" s="30">
        <v>-3707.5739550972239</v>
      </c>
    </row>
    <row r="25" spans="1:2" x14ac:dyDescent="0.2">
      <c r="A25" s="7" t="s">
        <v>171</v>
      </c>
      <c r="B25" s="30">
        <v>-278.63289293410241</v>
      </c>
    </row>
    <row r="26" spans="1:2" x14ac:dyDescent="0.2">
      <c r="A26" s="7" t="s">
        <v>14</v>
      </c>
      <c r="B26" s="30">
        <v>-9620.1652599524095</v>
      </c>
    </row>
    <row r="27" spans="1:2" x14ac:dyDescent="0.2">
      <c r="A27" s="7" t="s">
        <v>72</v>
      </c>
      <c r="B27" s="30">
        <v>-804.43645672548939</v>
      </c>
    </row>
    <row r="28" spans="1:2" x14ac:dyDescent="0.2">
      <c r="A28" s="7" t="s">
        <v>74</v>
      </c>
      <c r="B28" s="30">
        <v>-15580.797123554612</v>
      </c>
    </row>
    <row r="29" spans="1:2" x14ac:dyDescent="0.2">
      <c r="A29" s="7" t="s">
        <v>172</v>
      </c>
      <c r="B29" s="30">
        <v>-3508.7170895979707</v>
      </c>
    </row>
    <row r="30" spans="1:2" x14ac:dyDescent="0.2">
      <c r="A30" s="7" t="s">
        <v>93</v>
      </c>
      <c r="B30" s="30">
        <v>-9620.1652599524095</v>
      </c>
    </row>
    <row r="31" spans="1:2" x14ac:dyDescent="0.2">
      <c r="A31" s="7" t="s">
        <v>57</v>
      </c>
      <c r="B31" s="30">
        <v>0</v>
      </c>
    </row>
    <row r="32" spans="1:2" x14ac:dyDescent="0.2">
      <c r="A32" s="7" t="s">
        <v>173</v>
      </c>
      <c r="B32" s="30">
        <v>-3707.5739550972239</v>
      </c>
    </row>
    <row r="33" spans="1:2" x14ac:dyDescent="0.2">
      <c r="A33" s="7" t="s">
        <v>49</v>
      </c>
      <c r="B33" s="30">
        <v>-9620.1652599524095</v>
      </c>
    </row>
    <row r="34" spans="1:2" x14ac:dyDescent="0.2">
      <c r="A34" s="7" t="s">
        <v>119</v>
      </c>
      <c r="B34" s="30">
        <v>-69676.789572878697</v>
      </c>
    </row>
    <row r="35" spans="1:2" x14ac:dyDescent="0.2">
      <c r="A35" s="7" t="s">
        <v>98</v>
      </c>
      <c r="B35" s="30">
        <v>-8077.9805254399553</v>
      </c>
    </row>
    <row r="36" spans="1:2" x14ac:dyDescent="0.2">
      <c r="A36" s="7" t="s">
        <v>174</v>
      </c>
      <c r="B36" s="30">
        <v>-1346.3396779656107</v>
      </c>
    </row>
    <row r="37" spans="1:2" x14ac:dyDescent="0.2">
      <c r="A37" s="7" t="s">
        <v>100</v>
      </c>
      <c r="B37" s="30">
        <v>-9620.1652599524095</v>
      </c>
    </row>
    <row r="38" spans="1:2" x14ac:dyDescent="0.2">
      <c r="A38" s="7" t="s">
        <v>469</v>
      </c>
      <c r="B38" s="30">
        <v>0</v>
      </c>
    </row>
    <row r="39" spans="1:2" x14ac:dyDescent="0.2">
      <c r="A39" s="7" t="s">
        <v>75</v>
      </c>
      <c r="B39" s="30">
        <v>-139.14792032062081</v>
      </c>
    </row>
    <row r="40" spans="1:2" x14ac:dyDescent="0.2">
      <c r="A40" s="7" t="s">
        <v>109</v>
      </c>
      <c r="B40" s="30">
        <v>-11005.113157739501</v>
      </c>
    </row>
    <row r="41" spans="1:2" x14ac:dyDescent="0.2">
      <c r="A41" s="7" t="s">
        <v>216</v>
      </c>
      <c r="B41" s="30">
        <v>-46321.34819882609</v>
      </c>
    </row>
    <row r="42" spans="1:2" x14ac:dyDescent="0.2">
      <c r="A42" s="7" t="s">
        <v>145</v>
      </c>
      <c r="B42" s="30">
        <v>-2744.1956718029337</v>
      </c>
    </row>
    <row r="43" spans="1:2" x14ac:dyDescent="0.2">
      <c r="A43" s="7" t="s">
        <v>139</v>
      </c>
      <c r="B43" s="30">
        <v>-80722.647014053437</v>
      </c>
    </row>
    <row r="44" spans="1:2" x14ac:dyDescent="0.2">
      <c r="A44" s="7" t="s">
        <v>146</v>
      </c>
      <c r="B44" s="30">
        <v>0</v>
      </c>
    </row>
    <row r="45" spans="1:2" x14ac:dyDescent="0.2">
      <c r="A45" s="7" t="s">
        <v>175</v>
      </c>
      <c r="B45" s="30">
        <v>-4286.8638437633044</v>
      </c>
    </row>
    <row r="46" spans="1:2" x14ac:dyDescent="0.2">
      <c r="A46" s="7" t="s">
        <v>176</v>
      </c>
      <c r="B46" s="30">
        <v>-394.00633574000346</v>
      </c>
    </row>
    <row r="47" spans="1:2" x14ac:dyDescent="0.2">
      <c r="A47" s="7" t="s">
        <v>87</v>
      </c>
      <c r="B47" s="30">
        <v>-5350.1724592521696</v>
      </c>
    </row>
    <row r="48" spans="1:2" x14ac:dyDescent="0.2">
      <c r="A48" s="7" t="s">
        <v>147</v>
      </c>
      <c r="B48" s="30">
        <v>-2000.7057670192899</v>
      </c>
    </row>
    <row r="49" spans="1:2" x14ac:dyDescent="0.2">
      <c r="A49" s="7" t="s">
        <v>177</v>
      </c>
      <c r="B49" s="30">
        <v>-3707.5739550972239</v>
      </c>
    </row>
    <row r="50" spans="1:2" x14ac:dyDescent="0.2">
      <c r="A50" s="7" t="s">
        <v>64</v>
      </c>
      <c r="B50" s="30">
        <v>-99418.80631035674</v>
      </c>
    </row>
    <row r="51" spans="1:2" x14ac:dyDescent="0.2">
      <c r="A51" s="7" t="s">
        <v>94</v>
      </c>
      <c r="B51" s="30">
        <v>-69107.716472278131</v>
      </c>
    </row>
    <row r="52" spans="1:2" x14ac:dyDescent="0.2">
      <c r="A52" s="7" t="s">
        <v>178</v>
      </c>
      <c r="B52" s="30">
        <v>-9351.8090787680776</v>
      </c>
    </row>
    <row r="53" spans="1:2" x14ac:dyDescent="0.2">
      <c r="A53" s="7" t="s">
        <v>127</v>
      </c>
      <c r="B53" s="30">
        <v>-9620.1652599524095</v>
      </c>
    </row>
    <row r="54" spans="1:2" x14ac:dyDescent="0.2">
      <c r="A54" s="7" t="s">
        <v>179</v>
      </c>
      <c r="B54" s="30">
        <v>-3511.4523519571189</v>
      </c>
    </row>
    <row r="55" spans="1:2" x14ac:dyDescent="0.2">
      <c r="A55" s="7" t="s">
        <v>148</v>
      </c>
      <c r="B55" s="30">
        <v>-10202.796737539009</v>
      </c>
    </row>
    <row r="56" spans="1:2" x14ac:dyDescent="0.2">
      <c r="A56" s="7" t="s">
        <v>149</v>
      </c>
      <c r="B56" s="30">
        <v>-9423.9520968550951</v>
      </c>
    </row>
    <row r="57" spans="1:2" x14ac:dyDescent="0.2">
      <c r="A57" s="7" t="s">
        <v>60</v>
      </c>
      <c r="B57" s="30">
        <v>-9359.5713308370996</v>
      </c>
    </row>
    <row r="58" spans="1:2" x14ac:dyDescent="0.2">
      <c r="A58" s="7" t="s">
        <v>180</v>
      </c>
      <c r="B58" s="30">
        <v>-14827.234773529994</v>
      </c>
    </row>
    <row r="59" spans="1:2" x14ac:dyDescent="0.2">
      <c r="A59" s="7" t="s">
        <v>90</v>
      </c>
      <c r="B59" s="30">
        <v>0</v>
      </c>
    </row>
    <row r="60" spans="1:2" x14ac:dyDescent="0.2">
      <c r="A60" s="7" t="s">
        <v>150</v>
      </c>
      <c r="B60" s="30">
        <v>0</v>
      </c>
    </row>
    <row r="61" spans="1:2" x14ac:dyDescent="0.2">
      <c r="A61" s="7" t="s">
        <v>70</v>
      </c>
      <c r="B61" s="30">
        <v>-31548.436887851578</v>
      </c>
    </row>
    <row r="62" spans="1:2" x14ac:dyDescent="0.2">
      <c r="A62" s="7" t="s">
        <v>151</v>
      </c>
      <c r="B62" s="30">
        <v>0</v>
      </c>
    </row>
    <row r="63" spans="1:2" x14ac:dyDescent="0.2">
      <c r="A63" s="7" t="s">
        <v>181</v>
      </c>
      <c r="B63" s="30">
        <v>-2064.8572815193329</v>
      </c>
    </row>
    <row r="64" spans="1:2" x14ac:dyDescent="0.2">
      <c r="A64" s="7" t="s">
        <v>182</v>
      </c>
      <c r="B64" s="30">
        <v>-31716.350764753272</v>
      </c>
    </row>
    <row r="65" spans="1:2" x14ac:dyDescent="0.2">
      <c r="A65" s="12" t="s">
        <v>101</v>
      </c>
      <c r="B65" s="33">
        <v>0</v>
      </c>
    </row>
    <row r="66" spans="1:2" x14ac:dyDescent="0.2">
      <c r="A66" s="7" t="s">
        <v>121</v>
      </c>
      <c r="B66" s="30">
        <v>-9620.1652599524095</v>
      </c>
    </row>
    <row r="67" spans="1:2" x14ac:dyDescent="0.2">
      <c r="A67" s="7" t="s">
        <v>141</v>
      </c>
      <c r="B67" s="30">
        <v>-46321.34819882609</v>
      </c>
    </row>
    <row r="68" spans="1:2" x14ac:dyDescent="0.2">
      <c r="A68" s="7" t="s">
        <v>9</v>
      </c>
      <c r="B68" s="30">
        <v>-8454.9370818554526</v>
      </c>
    </row>
    <row r="69" spans="1:2" x14ac:dyDescent="0.2">
      <c r="A69" s="7" t="s">
        <v>183</v>
      </c>
      <c r="B69" s="30">
        <v>-2430.8761276452401</v>
      </c>
    </row>
    <row r="70" spans="1:2" x14ac:dyDescent="0.2">
      <c r="A70" s="7" t="s">
        <v>152</v>
      </c>
      <c r="B70" s="30">
        <v>0</v>
      </c>
    </row>
    <row r="71" spans="1:2" x14ac:dyDescent="0.2">
      <c r="A71" s="7" t="s">
        <v>55</v>
      </c>
      <c r="B71" s="30">
        <v>-9423.9520968550951</v>
      </c>
    </row>
    <row r="72" spans="1:2" x14ac:dyDescent="0.2">
      <c r="A72" s="7" t="s">
        <v>124</v>
      </c>
      <c r="B72" s="30">
        <v>-9505.5924471910148</v>
      </c>
    </row>
    <row r="73" spans="1:2" x14ac:dyDescent="0.2">
      <c r="A73" s="7" t="s">
        <v>153</v>
      </c>
      <c r="B73" s="30">
        <v>0</v>
      </c>
    </row>
    <row r="74" spans="1:2" x14ac:dyDescent="0.2">
      <c r="A74" s="7" t="s">
        <v>122</v>
      </c>
      <c r="B74" s="30">
        <v>-9620.1652599524095</v>
      </c>
    </row>
    <row r="75" spans="1:2" x14ac:dyDescent="0.2">
      <c r="A75" s="7" t="s">
        <v>15</v>
      </c>
      <c r="B75" s="30">
        <v>-9107.0952407761743</v>
      </c>
    </row>
    <row r="76" spans="1:2" x14ac:dyDescent="0.2">
      <c r="A76" s="7" t="s">
        <v>463</v>
      </c>
      <c r="B76" s="30">
        <v>0</v>
      </c>
    </row>
    <row r="77" spans="1:2" x14ac:dyDescent="0.2">
      <c r="A77" s="7" t="s">
        <v>184</v>
      </c>
      <c r="B77" s="30">
        <v>-3707.5739550972239</v>
      </c>
    </row>
    <row r="78" spans="1:2" x14ac:dyDescent="0.2">
      <c r="A78" s="7" t="s">
        <v>105</v>
      </c>
      <c r="B78" s="30">
        <v>-919.62720971626231</v>
      </c>
    </row>
    <row r="79" spans="1:2" x14ac:dyDescent="0.2">
      <c r="A79" s="7" t="s">
        <v>51</v>
      </c>
      <c r="B79" s="30">
        <v>-9620.1652599524095</v>
      </c>
    </row>
    <row r="80" spans="1:2" x14ac:dyDescent="0.2">
      <c r="A80" s="7" t="s">
        <v>473</v>
      </c>
      <c r="B80" s="30">
        <v>0</v>
      </c>
    </row>
    <row r="81" spans="1:2" x14ac:dyDescent="0.2">
      <c r="A81" s="7" t="s">
        <v>73</v>
      </c>
      <c r="B81" s="30">
        <v>-15826.436205568716</v>
      </c>
    </row>
    <row r="82" spans="1:2" x14ac:dyDescent="0.2">
      <c r="A82" s="7" t="s">
        <v>460</v>
      </c>
      <c r="B82" s="30">
        <v>0</v>
      </c>
    </row>
    <row r="83" spans="1:2" x14ac:dyDescent="0.2">
      <c r="A83" s="7" t="s">
        <v>61</v>
      </c>
      <c r="B83" s="30">
        <v>-9423.9520968550951</v>
      </c>
    </row>
    <row r="84" spans="1:2" x14ac:dyDescent="0.2">
      <c r="A84" s="7" t="s">
        <v>53</v>
      </c>
      <c r="B84" s="30">
        <v>-115.19075299077282</v>
      </c>
    </row>
    <row r="85" spans="1:2" x14ac:dyDescent="0.2">
      <c r="A85" s="7" t="s">
        <v>154</v>
      </c>
      <c r="B85" s="30">
        <v>0</v>
      </c>
    </row>
    <row r="86" spans="1:2" x14ac:dyDescent="0.2">
      <c r="A86" s="7" t="s">
        <v>86</v>
      </c>
      <c r="B86" s="30">
        <v>-21695.856829978748</v>
      </c>
    </row>
    <row r="87" spans="1:2" x14ac:dyDescent="0.2">
      <c r="A87" s="7" t="s">
        <v>155</v>
      </c>
      <c r="B87" s="30">
        <v>-2020.4801694430739</v>
      </c>
    </row>
    <row r="88" spans="1:2" x14ac:dyDescent="0.2">
      <c r="A88" s="7" t="s">
        <v>80</v>
      </c>
      <c r="B88" s="30">
        <v>-9620.1652599524095</v>
      </c>
    </row>
    <row r="89" spans="1:2" x14ac:dyDescent="0.2">
      <c r="A89" s="7" t="s">
        <v>12</v>
      </c>
      <c r="B89" s="30">
        <v>-9423.9520968550951</v>
      </c>
    </row>
    <row r="90" spans="1:2" x14ac:dyDescent="0.2">
      <c r="A90" s="7" t="s">
        <v>125</v>
      </c>
      <c r="B90" s="30">
        <v>-75275.262038798435</v>
      </c>
    </row>
    <row r="91" spans="1:2" x14ac:dyDescent="0.2">
      <c r="A91" s="7" t="s">
        <v>81</v>
      </c>
      <c r="B91" s="30">
        <v>-9620.1652599524095</v>
      </c>
    </row>
    <row r="92" spans="1:2" x14ac:dyDescent="0.2">
      <c r="A92" s="7" t="s">
        <v>137</v>
      </c>
      <c r="B92" s="30">
        <v>-71003.830526767051</v>
      </c>
    </row>
    <row r="93" spans="1:2" x14ac:dyDescent="0.2">
      <c r="A93" s="7" t="s">
        <v>68</v>
      </c>
      <c r="B93" s="30">
        <v>-28233.924546951548</v>
      </c>
    </row>
    <row r="94" spans="1:2" x14ac:dyDescent="0.2">
      <c r="A94" s="7" t="s">
        <v>91</v>
      </c>
      <c r="B94" s="30">
        <v>0</v>
      </c>
    </row>
    <row r="95" spans="1:2" x14ac:dyDescent="0.2">
      <c r="A95" s="7" t="s">
        <v>185</v>
      </c>
      <c r="B95" s="30">
        <v>-3193.2627247249279</v>
      </c>
    </row>
    <row r="96" spans="1:2" x14ac:dyDescent="0.2">
      <c r="A96" s="7" t="s">
        <v>130</v>
      </c>
      <c r="B96" s="30">
        <v>0</v>
      </c>
    </row>
    <row r="97" spans="1:2" x14ac:dyDescent="0.2">
      <c r="A97" s="7" t="s">
        <v>7</v>
      </c>
      <c r="B97" s="30">
        <v>-9423.9520968550951</v>
      </c>
    </row>
    <row r="98" spans="1:2" x14ac:dyDescent="0.2">
      <c r="A98" s="7" t="s">
        <v>82</v>
      </c>
      <c r="B98" s="30">
        <v>0</v>
      </c>
    </row>
    <row r="99" spans="1:2" x14ac:dyDescent="0.2">
      <c r="A99" s="7" t="s">
        <v>156</v>
      </c>
      <c r="B99" s="30">
        <v>-20472.142354792471</v>
      </c>
    </row>
    <row r="100" spans="1:2" x14ac:dyDescent="0.2">
      <c r="A100" s="7" t="s">
        <v>157</v>
      </c>
      <c r="B100" s="30">
        <v>-54426.202907439874</v>
      </c>
    </row>
    <row r="101" spans="1:2" x14ac:dyDescent="0.2">
      <c r="A101" s="7" t="s">
        <v>186</v>
      </c>
      <c r="B101" s="30">
        <v>-12638.63681243292</v>
      </c>
    </row>
    <row r="102" spans="1:2" x14ac:dyDescent="0.2">
      <c r="A102" s="7" t="s">
        <v>99</v>
      </c>
      <c r="B102" s="30">
        <v>-9620.1652599524095</v>
      </c>
    </row>
    <row r="103" spans="1:2" x14ac:dyDescent="0.2">
      <c r="A103" s="7" t="s">
        <v>187</v>
      </c>
      <c r="B103" s="30">
        <v>0</v>
      </c>
    </row>
    <row r="104" spans="1:2" x14ac:dyDescent="0.2">
      <c r="A104" s="7" t="s">
        <v>477</v>
      </c>
      <c r="B104" s="30">
        <v>-1425.6532435318725</v>
      </c>
    </row>
    <row r="105" spans="1:2" x14ac:dyDescent="0.2">
      <c r="A105" s="7" t="s">
        <v>10</v>
      </c>
      <c r="B105" s="30">
        <v>-8519.406264750116</v>
      </c>
    </row>
    <row r="106" spans="1:2" x14ac:dyDescent="0.2">
      <c r="A106" s="7" t="s">
        <v>76</v>
      </c>
      <c r="B106" s="30">
        <v>-9107.0952407761743</v>
      </c>
    </row>
    <row r="107" spans="1:2" x14ac:dyDescent="0.2">
      <c r="A107" s="7" t="s">
        <v>17</v>
      </c>
      <c r="B107" s="30">
        <v>-7055.7958884853251</v>
      </c>
    </row>
    <row r="108" spans="1:2" x14ac:dyDescent="0.2">
      <c r="A108" s="7" t="s">
        <v>132</v>
      </c>
      <c r="B108" s="30">
        <v>0</v>
      </c>
    </row>
    <row r="109" spans="1:2" x14ac:dyDescent="0.2">
      <c r="A109" s="7" t="s">
        <v>188</v>
      </c>
      <c r="B109" s="30">
        <v>-37081.140843718546</v>
      </c>
    </row>
    <row r="110" spans="1:2" x14ac:dyDescent="0.2">
      <c r="A110" s="7" t="s">
        <v>50</v>
      </c>
      <c r="B110" s="30">
        <v>-9620.1652599524095</v>
      </c>
    </row>
    <row r="111" spans="1:2" x14ac:dyDescent="0.2">
      <c r="A111" s="12" t="s">
        <v>189</v>
      </c>
      <c r="B111" s="33">
        <v>-4473.8117992827738</v>
      </c>
    </row>
    <row r="112" spans="1:2" x14ac:dyDescent="0.2">
      <c r="A112" s="7" t="s">
        <v>449</v>
      </c>
      <c r="B112" s="30">
        <v>0</v>
      </c>
    </row>
    <row r="113" spans="1:2" x14ac:dyDescent="0.2">
      <c r="A113" s="7" t="s">
        <v>11</v>
      </c>
      <c r="B113" s="30">
        <v>-9423.9520968550951</v>
      </c>
    </row>
    <row r="114" spans="1:2" x14ac:dyDescent="0.2">
      <c r="A114" s="7" t="s">
        <v>158</v>
      </c>
      <c r="B114" s="30">
        <v>0</v>
      </c>
    </row>
    <row r="115" spans="1:2" x14ac:dyDescent="0.2">
      <c r="A115" s="7" t="s">
        <v>3</v>
      </c>
      <c r="B115" s="30">
        <v>-14078.722136420021</v>
      </c>
    </row>
    <row r="116" spans="1:2" x14ac:dyDescent="0.2">
      <c r="A116" s="7" t="s">
        <v>71</v>
      </c>
      <c r="B116" s="30">
        <v>-3069.7212830647909</v>
      </c>
    </row>
    <row r="117" spans="1:2" x14ac:dyDescent="0.2">
      <c r="A117" s="7" t="s">
        <v>65</v>
      </c>
      <c r="B117" s="30">
        <v>-40206.28849240196</v>
      </c>
    </row>
    <row r="118" spans="1:2" x14ac:dyDescent="0.2">
      <c r="A118" s="7" t="s">
        <v>69</v>
      </c>
      <c r="B118" s="30">
        <v>-21695.856829978748</v>
      </c>
    </row>
    <row r="119" spans="1:2" x14ac:dyDescent="0.2">
      <c r="A119" s="7" t="s">
        <v>19</v>
      </c>
      <c r="B119" s="30">
        <v>0</v>
      </c>
    </row>
    <row r="120" spans="1:2" x14ac:dyDescent="0.2">
      <c r="A120" s="7" t="s">
        <v>5</v>
      </c>
      <c r="B120" s="30">
        <v>-1826.7441260014623</v>
      </c>
    </row>
    <row r="121" spans="1:2" x14ac:dyDescent="0.2">
      <c r="A121" s="7" t="s">
        <v>190</v>
      </c>
      <c r="B121" s="30">
        <v>-141.53024567907741</v>
      </c>
    </row>
    <row r="122" spans="1:2" x14ac:dyDescent="0.2">
      <c r="A122" s="7" t="s">
        <v>85</v>
      </c>
      <c r="B122" s="30">
        <v>-9497.6959327287805</v>
      </c>
    </row>
    <row r="123" spans="1:2" x14ac:dyDescent="0.2">
      <c r="A123" s="7" t="s">
        <v>191</v>
      </c>
      <c r="B123" s="30">
        <v>-10854.332302087587</v>
      </c>
    </row>
    <row r="124" spans="1:2" x14ac:dyDescent="0.2">
      <c r="A124" s="7" t="s">
        <v>59</v>
      </c>
      <c r="B124" s="30">
        <v>-9497.6959327287805</v>
      </c>
    </row>
    <row r="125" spans="1:2" x14ac:dyDescent="0.2">
      <c r="A125" s="7" t="s">
        <v>131</v>
      </c>
      <c r="B125" s="30">
        <v>-104278.13899600695</v>
      </c>
    </row>
    <row r="126" spans="1:2" x14ac:dyDescent="0.2">
      <c r="A126" s="7" t="s">
        <v>218</v>
      </c>
      <c r="B126" s="30">
        <v>0</v>
      </c>
    </row>
    <row r="127" spans="1:2" x14ac:dyDescent="0.2">
      <c r="A127" s="7" t="s">
        <v>6</v>
      </c>
      <c r="B127" s="30">
        <v>-9423.9520968550951</v>
      </c>
    </row>
    <row r="128" spans="1:2" x14ac:dyDescent="0.2">
      <c r="A128" s="7" t="s">
        <v>8</v>
      </c>
      <c r="B128" s="30">
        <v>0</v>
      </c>
    </row>
    <row r="129" spans="1:2" x14ac:dyDescent="0.2">
      <c r="A129" s="7" t="s">
        <v>192</v>
      </c>
      <c r="B129" s="30">
        <v>0</v>
      </c>
    </row>
    <row r="130" spans="1:2" x14ac:dyDescent="0.2">
      <c r="A130" s="7" t="s">
        <v>106</v>
      </c>
      <c r="B130" s="30">
        <v>-2546.0668806360131</v>
      </c>
    </row>
    <row r="131" spans="1:2" x14ac:dyDescent="0.2">
      <c r="A131" s="7" t="s">
        <v>359</v>
      </c>
      <c r="B131" s="30">
        <v>0</v>
      </c>
    </row>
    <row r="132" spans="1:2" x14ac:dyDescent="0.2">
      <c r="A132" s="7" t="s">
        <v>193</v>
      </c>
      <c r="B132" s="30">
        <v>-2222.0065622439706</v>
      </c>
    </row>
    <row r="133" spans="1:2" x14ac:dyDescent="0.2">
      <c r="A133" s="7" t="s">
        <v>16</v>
      </c>
      <c r="B133" s="30">
        <v>-13101.131340855298</v>
      </c>
    </row>
    <row r="134" spans="1:2" x14ac:dyDescent="0.2">
      <c r="A134" s="7" t="s">
        <v>159</v>
      </c>
      <c r="B134" s="30">
        <v>-13083.043456271478</v>
      </c>
    </row>
    <row r="135" spans="1:2" x14ac:dyDescent="0.2">
      <c r="A135" s="7" t="s">
        <v>194</v>
      </c>
      <c r="B135" s="30">
        <v>-1653.8146061882223</v>
      </c>
    </row>
    <row r="136" spans="1:2" x14ac:dyDescent="0.2">
      <c r="A136" s="7" t="s">
        <v>160</v>
      </c>
      <c r="B136" s="30">
        <v>-1391.6399117384105</v>
      </c>
    </row>
    <row r="137" spans="1:2" x14ac:dyDescent="0.2">
      <c r="A137" s="7" t="s">
        <v>84</v>
      </c>
      <c r="B137" s="30">
        <v>-9620.1652599524095</v>
      </c>
    </row>
    <row r="138" spans="1:2" x14ac:dyDescent="0.2">
      <c r="A138" s="7" t="s">
        <v>77</v>
      </c>
      <c r="B138" s="30">
        <v>-9620.1652599524095</v>
      </c>
    </row>
    <row r="139" spans="1:2" x14ac:dyDescent="0.2">
      <c r="A139" s="7" t="s">
        <v>126</v>
      </c>
      <c r="B139" s="30">
        <v>0</v>
      </c>
    </row>
    <row r="140" spans="1:2" x14ac:dyDescent="0.2">
      <c r="A140" s="12" t="s">
        <v>129</v>
      </c>
      <c r="B140" s="30">
        <v>0</v>
      </c>
    </row>
    <row r="141" spans="1:2" x14ac:dyDescent="0.2">
      <c r="A141" s="7" t="s">
        <v>4</v>
      </c>
      <c r="B141" s="33">
        <v>0</v>
      </c>
    </row>
    <row r="142" spans="1:2" x14ac:dyDescent="0.2">
      <c r="A142" s="7" t="s">
        <v>467</v>
      </c>
      <c r="B142" s="30">
        <v>0</v>
      </c>
    </row>
    <row r="143" spans="1:2" x14ac:dyDescent="0.2">
      <c r="A143" s="7" t="s">
        <v>83</v>
      </c>
      <c r="B143" s="30">
        <v>-9620.1652599524095</v>
      </c>
    </row>
    <row r="144" spans="1:2" x14ac:dyDescent="0.2">
      <c r="A144" s="7" t="s">
        <v>52</v>
      </c>
      <c r="B144" s="30">
        <v>-9423.9520968550951</v>
      </c>
    </row>
    <row r="145" spans="1:2" x14ac:dyDescent="0.2">
      <c r="A145" s="7" t="s">
        <v>58</v>
      </c>
      <c r="B145" s="30">
        <v>-100327.75322690295</v>
      </c>
    </row>
    <row r="146" spans="1:2" x14ac:dyDescent="0.2">
      <c r="A146" s="7" t="s">
        <v>195</v>
      </c>
      <c r="B146" s="30">
        <v>0</v>
      </c>
    </row>
    <row r="147" spans="1:2" x14ac:dyDescent="0.2">
      <c r="A147" s="7" t="s">
        <v>63</v>
      </c>
      <c r="B147" s="30">
        <v>-12140.089571485543</v>
      </c>
    </row>
    <row r="148" spans="1:2" x14ac:dyDescent="0.2">
      <c r="A148" s="7" t="s">
        <v>196</v>
      </c>
      <c r="B148" s="30">
        <v>-1252.5381153900837</v>
      </c>
    </row>
    <row r="149" spans="1:2" x14ac:dyDescent="0.2">
      <c r="A149" s="7" t="s">
        <v>140</v>
      </c>
      <c r="B149" s="30">
        <v>-107443.46022707845</v>
      </c>
    </row>
    <row r="150" spans="1:2" x14ac:dyDescent="0.2">
      <c r="A150" s="7" t="s">
        <v>161</v>
      </c>
      <c r="B150" s="33">
        <v>-4654.7700395649235</v>
      </c>
    </row>
    <row r="151" spans="1:2" x14ac:dyDescent="0.2">
      <c r="A151" s="7" t="s">
        <v>108</v>
      </c>
      <c r="B151" s="30">
        <v>-2430.8761276452401</v>
      </c>
    </row>
    <row r="152" spans="1:2" x14ac:dyDescent="0.2">
      <c r="A152" s="7" t="s">
        <v>162</v>
      </c>
      <c r="B152" s="30">
        <v>-23189.249203464678</v>
      </c>
    </row>
    <row r="153" spans="1:2" x14ac:dyDescent="0.2">
      <c r="A153" s="7" t="s">
        <v>18</v>
      </c>
      <c r="B153" s="30">
        <v>-9620.1652599524095</v>
      </c>
    </row>
    <row r="154" spans="1:2" x14ac:dyDescent="0.2">
      <c r="A154" s="7" t="s">
        <v>13</v>
      </c>
      <c r="B154" s="30">
        <v>-9620.1652599524095</v>
      </c>
    </row>
    <row r="155" spans="1:2" x14ac:dyDescent="0.2">
      <c r="A155" s="7" t="s">
        <v>79</v>
      </c>
      <c r="B155" s="30">
        <v>-9425.2848680083644</v>
      </c>
    </row>
    <row r="156" spans="1:2" x14ac:dyDescent="0.2">
      <c r="A156" s="7" t="s">
        <v>197</v>
      </c>
      <c r="B156" s="30">
        <v>-3193.2627247249279</v>
      </c>
    </row>
    <row r="157" spans="1:2" x14ac:dyDescent="0.2">
      <c r="A157" s="7" t="s">
        <v>88</v>
      </c>
      <c r="B157" s="30">
        <v>-9620.1652599524095</v>
      </c>
    </row>
    <row r="158" spans="1:2" x14ac:dyDescent="0.2">
      <c r="A158" s="7" t="s">
        <v>67</v>
      </c>
      <c r="B158" s="30">
        <v>-9620.1652599524095</v>
      </c>
    </row>
    <row r="159" spans="1:2" x14ac:dyDescent="0.2">
      <c r="A159" s="7" t="s">
        <v>198</v>
      </c>
      <c r="B159" s="30">
        <v>-3511.4523519571189</v>
      </c>
    </row>
    <row r="160" spans="1:2" x14ac:dyDescent="0.2">
      <c r="A160" s="7" t="s">
        <v>201</v>
      </c>
      <c r="B160" s="30">
        <v>-29510.673809048247</v>
      </c>
    </row>
    <row r="161" spans="1:2" x14ac:dyDescent="0.2">
      <c r="A161" s="7" t="s">
        <v>128</v>
      </c>
      <c r="B161" s="30">
        <v>0</v>
      </c>
    </row>
    <row r="162" spans="1:2" x14ac:dyDescent="0.2">
      <c r="A162" s="7" t="s">
        <v>199</v>
      </c>
      <c r="B162" s="30">
        <v>-5999.5995374605091</v>
      </c>
    </row>
    <row r="163" spans="1:2" x14ac:dyDescent="0.2">
      <c r="A163" s="7" t="s">
        <v>66</v>
      </c>
      <c r="B163" s="30">
        <v>-9620.1652599524095</v>
      </c>
    </row>
    <row r="164" spans="1:2" x14ac:dyDescent="0.2">
      <c r="A164" s="7" t="s">
        <v>464</v>
      </c>
      <c r="B164" s="30">
        <v>0</v>
      </c>
    </row>
    <row r="165" spans="1:2" x14ac:dyDescent="0.2">
      <c r="A165" s="7" t="s">
        <v>92</v>
      </c>
      <c r="B165" s="30">
        <v>-9620.1652599524095</v>
      </c>
    </row>
    <row r="166" spans="1:2" x14ac:dyDescent="0.2">
      <c r="A166" s="7" t="s">
        <v>95</v>
      </c>
      <c r="B166" s="30">
        <v>-21573.387502755115</v>
      </c>
    </row>
    <row r="167" spans="1:2" x14ac:dyDescent="0.2">
      <c r="A167" s="22"/>
    </row>
    <row r="168" spans="1:2" x14ac:dyDescent="0.2">
      <c r="A168" s="22"/>
    </row>
  </sheetData>
  <sortState xmlns:xlrd2="http://schemas.microsoft.com/office/spreadsheetml/2017/richdata2" ref="A10:B166">
    <sortCondition descending="1" ref="B10:B1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69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2" t="str">
        <f>Índice!A8</f>
        <v>MÊS DE COMPETÊNCIA: Novembro de 2023</v>
      </c>
      <c r="C2" s="3"/>
      <c r="D2" s="3"/>
      <c r="H2" s="3"/>
    </row>
    <row r="3" spans="1:8" ht="17.25" customHeight="1" x14ac:dyDescent="0.2">
      <c r="B3" s="2" t="str">
        <f>Índice!A9</f>
        <v>MÊS DE DISTRIBUIÇÃO: Janeiro de 2024</v>
      </c>
      <c r="C3" s="3"/>
      <c r="D3" s="3"/>
      <c r="H3" s="3"/>
    </row>
    <row r="5" spans="1:8" x14ac:dyDescent="0.2">
      <c r="A5" s="2" t="s">
        <v>516</v>
      </c>
    </row>
    <row r="6" spans="1:8" x14ac:dyDescent="0.2">
      <c r="A6" s="1" t="s">
        <v>165</v>
      </c>
    </row>
    <row r="8" spans="1:8" x14ac:dyDescent="0.2">
      <c r="A8" s="4" t="s">
        <v>1</v>
      </c>
      <c r="B8" s="6" t="s">
        <v>549</v>
      </c>
    </row>
    <row r="9" spans="1:8" x14ac:dyDescent="0.2">
      <c r="A9" s="10" t="s">
        <v>201</v>
      </c>
      <c r="B9" s="32">
        <v>1393466.4583333686</v>
      </c>
    </row>
    <row r="10" spans="1:8" x14ac:dyDescent="0.2">
      <c r="A10" s="5" t="s">
        <v>56</v>
      </c>
      <c r="B10" s="31">
        <v>-1134.7483654917849</v>
      </c>
    </row>
    <row r="11" spans="1:8" x14ac:dyDescent="0.2">
      <c r="A11" s="5" t="s">
        <v>166</v>
      </c>
      <c r="B11" s="31">
        <v>0</v>
      </c>
    </row>
    <row r="12" spans="1:8" x14ac:dyDescent="0.2">
      <c r="A12" s="5" t="s">
        <v>167</v>
      </c>
      <c r="B12" s="31">
        <v>0</v>
      </c>
    </row>
    <row r="13" spans="1:8" x14ac:dyDescent="0.2">
      <c r="A13" s="5" t="s">
        <v>168</v>
      </c>
      <c r="B13" s="31">
        <v>0</v>
      </c>
    </row>
    <row r="14" spans="1:8" x14ac:dyDescent="0.2">
      <c r="A14" s="5" t="s">
        <v>143</v>
      </c>
      <c r="B14" s="31">
        <v>-23840.85473179874</v>
      </c>
    </row>
    <row r="15" spans="1:8" x14ac:dyDescent="0.2">
      <c r="A15" s="5" t="s">
        <v>163</v>
      </c>
      <c r="B15" s="31">
        <v>-28882.01164722945</v>
      </c>
    </row>
    <row r="16" spans="1:8" x14ac:dyDescent="0.2">
      <c r="A16" s="5" t="s">
        <v>475</v>
      </c>
      <c r="B16" s="31">
        <v>0</v>
      </c>
    </row>
    <row r="17" spans="1:2" x14ac:dyDescent="0.2">
      <c r="A17" s="5" t="s">
        <v>103</v>
      </c>
      <c r="B17" s="31">
        <v>-44055.859913375978</v>
      </c>
    </row>
    <row r="18" spans="1:2" x14ac:dyDescent="0.2">
      <c r="A18" s="5" t="s">
        <v>138</v>
      </c>
      <c r="B18" s="31">
        <v>-64556.018809909205</v>
      </c>
    </row>
    <row r="19" spans="1:2" x14ac:dyDescent="0.2">
      <c r="A19" s="5" t="s">
        <v>169</v>
      </c>
      <c r="B19" s="31">
        <v>0</v>
      </c>
    </row>
    <row r="20" spans="1:2" x14ac:dyDescent="0.2">
      <c r="A20" s="5" t="s">
        <v>89</v>
      </c>
      <c r="B20" s="31">
        <v>0</v>
      </c>
    </row>
    <row r="21" spans="1:2" x14ac:dyDescent="0.2">
      <c r="A21" s="5" t="s">
        <v>96</v>
      </c>
      <c r="B21" s="31">
        <v>-64556.018809909197</v>
      </c>
    </row>
    <row r="22" spans="1:2" x14ac:dyDescent="0.2">
      <c r="A22" s="5" t="s">
        <v>144</v>
      </c>
      <c r="B22" s="31">
        <v>-39027.232078765592</v>
      </c>
    </row>
    <row r="23" spans="1:2" x14ac:dyDescent="0.2">
      <c r="A23" s="5" t="s">
        <v>78</v>
      </c>
      <c r="B23" s="31">
        <v>-1134.7483654917849</v>
      </c>
    </row>
    <row r="24" spans="1:2" x14ac:dyDescent="0.2">
      <c r="A24" s="5" t="s">
        <v>170</v>
      </c>
      <c r="B24" s="31">
        <v>0</v>
      </c>
    </row>
    <row r="25" spans="1:2" x14ac:dyDescent="0.2">
      <c r="A25" s="5" t="s">
        <v>171</v>
      </c>
      <c r="B25" s="31">
        <v>0</v>
      </c>
    </row>
    <row r="26" spans="1:2" x14ac:dyDescent="0.2">
      <c r="A26" s="5" t="s">
        <v>14</v>
      </c>
      <c r="B26" s="31">
        <v>-1134.7483654917849</v>
      </c>
    </row>
    <row r="27" spans="1:2" x14ac:dyDescent="0.2">
      <c r="A27" s="5" t="s">
        <v>72</v>
      </c>
      <c r="B27" s="31">
        <v>0</v>
      </c>
    </row>
    <row r="28" spans="1:2" x14ac:dyDescent="0.2">
      <c r="A28" s="5" t="s">
        <v>74</v>
      </c>
      <c r="B28" s="31">
        <v>-15613.398134154229</v>
      </c>
    </row>
    <row r="29" spans="1:2" x14ac:dyDescent="0.2">
      <c r="A29" s="5" t="s">
        <v>172</v>
      </c>
      <c r="B29" s="31">
        <v>0</v>
      </c>
    </row>
    <row r="30" spans="1:2" x14ac:dyDescent="0.2">
      <c r="A30" s="5" t="s">
        <v>93</v>
      </c>
      <c r="B30" s="31">
        <v>-1134.7483654917849</v>
      </c>
    </row>
    <row r="31" spans="1:2" x14ac:dyDescent="0.2">
      <c r="A31" s="5" t="s">
        <v>57</v>
      </c>
      <c r="B31" s="31">
        <v>0</v>
      </c>
    </row>
    <row r="32" spans="1:2" x14ac:dyDescent="0.2">
      <c r="A32" s="5" t="s">
        <v>173</v>
      </c>
      <c r="B32" s="31">
        <v>0</v>
      </c>
    </row>
    <row r="33" spans="1:2" x14ac:dyDescent="0.2">
      <c r="A33" s="5" t="s">
        <v>49</v>
      </c>
      <c r="B33" s="31">
        <v>-1134.7483654917849</v>
      </c>
    </row>
    <row r="34" spans="1:2" x14ac:dyDescent="0.2">
      <c r="A34" s="5" t="s">
        <v>119</v>
      </c>
      <c r="B34" s="31">
        <v>-39941.546050368452</v>
      </c>
    </row>
    <row r="35" spans="1:2" x14ac:dyDescent="0.2">
      <c r="A35" s="5" t="s">
        <v>98</v>
      </c>
      <c r="B35" s="31">
        <v>0</v>
      </c>
    </row>
    <row r="36" spans="1:2" x14ac:dyDescent="0.2">
      <c r="A36" s="5" t="s">
        <v>174</v>
      </c>
      <c r="B36" s="31">
        <v>0</v>
      </c>
    </row>
    <row r="37" spans="1:2" x14ac:dyDescent="0.2">
      <c r="A37" s="5" t="s">
        <v>100</v>
      </c>
      <c r="B37" s="31">
        <v>-1134.7483654917849</v>
      </c>
    </row>
    <row r="38" spans="1:2" x14ac:dyDescent="0.2">
      <c r="A38" s="5" t="s">
        <v>469</v>
      </c>
      <c r="B38" s="31">
        <v>0</v>
      </c>
    </row>
    <row r="39" spans="1:2" x14ac:dyDescent="0.2">
      <c r="A39" s="5" t="s">
        <v>75</v>
      </c>
      <c r="B39" s="31">
        <v>0</v>
      </c>
    </row>
    <row r="40" spans="1:2" x14ac:dyDescent="0.2">
      <c r="A40" s="5" t="s">
        <v>109</v>
      </c>
      <c r="B40" s="31">
        <v>-1134.7483654917849</v>
      </c>
    </row>
    <row r="41" spans="1:2" x14ac:dyDescent="0.2">
      <c r="A41" s="5" t="s">
        <v>216</v>
      </c>
      <c r="B41" s="31">
        <v>0</v>
      </c>
    </row>
    <row r="42" spans="1:2" x14ac:dyDescent="0.2">
      <c r="A42" s="5" t="s">
        <v>145</v>
      </c>
      <c r="B42" s="31">
        <v>-5598.8151522979379</v>
      </c>
    </row>
    <row r="43" spans="1:2" x14ac:dyDescent="0.2">
      <c r="A43" s="5" t="s">
        <v>139</v>
      </c>
      <c r="B43" s="31">
        <v>-37100.502331152173</v>
      </c>
    </row>
    <row r="44" spans="1:2" x14ac:dyDescent="0.2">
      <c r="A44" s="5" t="s">
        <v>146</v>
      </c>
      <c r="B44" s="31">
        <v>-64556.018809909197</v>
      </c>
    </row>
    <row r="45" spans="1:2" x14ac:dyDescent="0.2">
      <c r="A45" s="5" t="s">
        <v>175</v>
      </c>
      <c r="B45" s="31">
        <v>0</v>
      </c>
    </row>
    <row r="46" spans="1:2" x14ac:dyDescent="0.2">
      <c r="A46" s="5" t="s">
        <v>176</v>
      </c>
      <c r="B46" s="31">
        <v>0</v>
      </c>
    </row>
    <row r="47" spans="1:2" x14ac:dyDescent="0.2">
      <c r="A47" s="5" t="s">
        <v>87</v>
      </c>
      <c r="B47" s="31">
        <v>-1703.5714044616586</v>
      </c>
    </row>
    <row r="48" spans="1:2" x14ac:dyDescent="0.2">
      <c r="A48" s="5" t="s">
        <v>147</v>
      </c>
      <c r="B48" s="31">
        <v>-1902.1084164429192</v>
      </c>
    </row>
    <row r="49" spans="1:2" x14ac:dyDescent="0.2">
      <c r="A49" s="5" t="s">
        <v>177</v>
      </c>
      <c r="B49" s="31">
        <v>0</v>
      </c>
    </row>
    <row r="50" spans="1:2" x14ac:dyDescent="0.2">
      <c r="A50" s="5" t="s">
        <v>64</v>
      </c>
      <c r="B50" s="31">
        <v>-19211.877709615903</v>
      </c>
    </row>
    <row r="51" spans="1:2" x14ac:dyDescent="0.2">
      <c r="A51" s="5" t="s">
        <v>94</v>
      </c>
      <c r="B51" s="31">
        <v>-62753.34769203046</v>
      </c>
    </row>
    <row r="52" spans="1:2" x14ac:dyDescent="0.2">
      <c r="A52" s="5" t="s">
        <v>178</v>
      </c>
      <c r="B52" s="31">
        <v>0</v>
      </c>
    </row>
    <row r="53" spans="1:2" x14ac:dyDescent="0.2">
      <c r="A53" s="5" t="s">
        <v>127</v>
      </c>
      <c r="B53" s="31">
        <v>-1134.7483654917849</v>
      </c>
    </row>
    <row r="54" spans="1:2" x14ac:dyDescent="0.2">
      <c r="A54" s="5" t="s">
        <v>179</v>
      </c>
      <c r="B54" s="31">
        <v>0</v>
      </c>
    </row>
    <row r="55" spans="1:2" x14ac:dyDescent="0.2">
      <c r="A55" s="5" t="s">
        <v>148</v>
      </c>
      <c r="B55" s="31">
        <v>-10283.799474663698</v>
      </c>
    </row>
    <row r="56" spans="1:2" x14ac:dyDescent="0.2">
      <c r="A56" s="5" t="s">
        <v>149</v>
      </c>
      <c r="B56" s="31">
        <v>-2007.3654327429322</v>
      </c>
    </row>
    <row r="57" spans="1:2" x14ac:dyDescent="0.2">
      <c r="A57" s="5" t="s">
        <v>60</v>
      </c>
      <c r="B57" s="31">
        <v>-1134.7483654917849</v>
      </c>
    </row>
    <row r="58" spans="1:2" x14ac:dyDescent="0.2">
      <c r="A58" s="5" t="s">
        <v>180</v>
      </c>
      <c r="B58" s="31">
        <v>0</v>
      </c>
    </row>
    <row r="59" spans="1:2" x14ac:dyDescent="0.2">
      <c r="A59" s="5" t="s">
        <v>90</v>
      </c>
      <c r="B59" s="31">
        <v>-37658.379229218699</v>
      </c>
    </row>
    <row r="60" spans="1:2" x14ac:dyDescent="0.2">
      <c r="A60" s="5" t="s">
        <v>150</v>
      </c>
      <c r="B60" s="31">
        <v>-2979.8819225226457</v>
      </c>
    </row>
    <row r="61" spans="1:2" x14ac:dyDescent="0.2">
      <c r="A61" s="5" t="s">
        <v>70</v>
      </c>
      <c r="B61" s="31">
        <v>-24321.832342816899</v>
      </c>
    </row>
    <row r="62" spans="1:2" x14ac:dyDescent="0.2">
      <c r="A62" s="5" t="s">
        <v>151</v>
      </c>
      <c r="B62" s="31">
        <v>-39027.232078765592</v>
      </c>
    </row>
    <row r="63" spans="1:2" x14ac:dyDescent="0.2">
      <c r="A63" s="5" t="s">
        <v>181</v>
      </c>
      <c r="B63" s="31">
        <v>0</v>
      </c>
    </row>
    <row r="64" spans="1:2" x14ac:dyDescent="0.2">
      <c r="A64" s="5" t="s">
        <v>182</v>
      </c>
      <c r="B64" s="31">
        <v>0</v>
      </c>
    </row>
    <row r="65" spans="1:2" x14ac:dyDescent="0.2">
      <c r="A65" s="5" t="s">
        <v>101</v>
      </c>
      <c r="B65" s="31">
        <v>-18327.196371764097</v>
      </c>
    </row>
    <row r="66" spans="1:2" x14ac:dyDescent="0.2">
      <c r="A66" s="5" t="s">
        <v>121</v>
      </c>
      <c r="B66" s="31">
        <v>-1134.7483654917849</v>
      </c>
    </row>
    <row r="67" spans="1:2" x14ac:dyDescent="0.2">
      <c r="A67" s="5" t="s">
        <v>141</v>
      </c>
      <c r="B67" s="31">
        <v>-39027.232078765592</v>
      </c>
    </row>
    <row r="68" spans="1:2" x14ac:dyDescent="0.2">
      <c r="A68" s="5" t="s">
        <v>9</v>
      </c>
      <c r="B68" s="31">
        <v>-4283.6300174563112</v>
      </c>
    </row>
    <row r="69" spans="1:2" x14ac:dyDescent="0.2">
      <c r="A69" s="5" t="s">
        <v>183</v>
      </c>
      <c r="B69" s="31">
        <v>0</v>
      </c>
    </row>
    <row r="70" spans="1:2" x14ac:dyDescent="0.2">
      <c r="A70" s="5" t="s">
        <v>152</v>
      </c>
      <c r="B70" s="31">
        <v>0</v>
      </c>
    </row>
    <row r="71" spans="1:2" x14ac:dyDescent="0.2">
      <c r="A71" s="5" t="s">
        <v>55</v>
      </c>
      <c r="B71" s="31">
        <v>-1134.7483654917849</v>
      </c>
    </row>
    <row r="72" spans="1:2" x14ac:dyDescent="0.2">
      <c r="A72" s="5" t="s">
        <v>124</v>
      </c>
      <c r="B72" s="31">
        <v>-12035.208432497937</v>
      </c>
    </row>
    <row r="73" spans="1:2" x14ac:dyDescent="0.2">
      <c r="A73" s="5" t="s">
        <v>153</v>
      </c>
      <c r="B73" s="31">
        <v>-1306.7679819475486</v>
      </c>
    </row>
    <row r="74" spans="1:2" x14ac:dyDescent="0.2">
      <c r="A74" s="5" t="s">
        <v>122</v>
      </c>
      <c r="B74" s="31">
        <v>-1134.7483654917849</v>
      </c>
    </row>
    <row r="75" spans="1:2" x14ac:dyDescent="0.2">
      <c r="A75" s="5" t="s">
        <v>15</v>
      </c>
      <c r="B75" s="31">
        <v>-1134.7483654917849</v>
      </c>
    </row>
    <row r="76" spans="1:2" x14ac:dyDescent="0.2">
      <c r="A76" s="5" t="s">
        <v>463</v>
      </c>
      <c r="B76" s="31">
        <v>63020.038354260454</v>
      </c>
    </row>
    <row r="77" spans="1:2" x14ac:dyDescent="0.2">
      <c r="A77" s="5" t="s">
        <v>184</v>
      </c>
      <c r="B77" s="31">
        <v>0</v>
      </c>
    </row>
    <row r="78" spans="1:2" x14ac:dyDescent="0.2">
      <c r="A78" s="5" t="s">
        <v>105</v>
      </c>
      <c r="B78" s="31">
        <v>0</v>
      </c>
    </row>
    <row r="79" spans="1:2" x14ac:dyDescent="0.2">
      <c r="A79" s="5" t="s">
        <v>51</v>
      </c>
      <c r="B79" s="31">
        <v>-1134.7483654917849</v>
      </c>
    </row>
    <row r="80" spans="1:2" x14ac:dyDescent="0.2">
      <c r="A80" s="5" t="s">
        <v>473</v>
      </c>
      <c r="B80" s="31">
        <v>0</v>
      </c>
    </row>
    <row r="81" spans="1:2" x14ac:dyDescent="0.2">
      <c r="A81" s="5" t="s">
        <v>73</v>
      </c>
      <c r="B81" s="31">
        <v>-2796.131894223015</v>
      </c>
    </row>
    <row r="82" spans="1:2" x14ac:dyDescent="0.2">
      <c r="A82" s="5" t="s">
        <v>460</v>
      </c>
      <c r="B82" s="31">
        <v>-36002.109883062403</v>
      </c>
    </row>
    <row r="83" spans="1:2" x14ac:dyDescent="0.2">
      <c r="A83" s="5" t="s">
        <v>61</v>
      </c>
      <c r="B83" s="31">
        <v>-1134.7483654917849</v>
      </c>
    </row>
    <row r="84" spans="1:2" x14ac:dyDescent="0.2">
      <c r="A84" s="5" t="s">
        <v>53</v>
      </c>
      <c r="B84" s="31">
        <v>0</v>
      </c>
    </row>
    <row r="85" spans="1:2" x14ac:dyDescent="0.2">
      <c r="A85" s="5" t="s">
        <v>154</v>
      </c>
      <c r="B85" s="31">
        <v>-23653.431758039009</v>
      </c>
    </row>
    <row r="86" spans="1:2" x14ac:dyDescent="0.2">
      <c r="A86" s="5" t="s">
        <v>86</v>
      </c>
      <c r="B86" s="31">
        <v>-15613.398134154229</v>
      </c>
    </row>
    <row r="87" spans="1:2" x14ac:dyDescent="0.2">
      <c r="A87" s="5" t="s">
        <v>155</v>
      </c>
      <c r="B87" s="31">
        <v>-1926.2621551032555</v>
      </c>
    </row>
    <row r="88" spans="1:2" x14ac:dyDescent="0.2">
      <c r="A88" s="5" t="s">
        <v>80</v>
      </c>
      <c r="B88" s="31">
        <v>-2007.3654327429322</v>
      </c>
    </row>
    <row r="89" spans="1:2" x14ac:dyDescent="0.2">
      <c r="A89" s="5" t="s">
        <v>12</v>
      </c>
      <c r="B89" s="31">
        <v>-1134.7483654917849</v>
      </c>
    </row>
    <row r="90" spans="1:2" x14ac:dyDescent="0.2">
      <c r="A90" s="5" t="s">
        <v>125</v>
      </c>
      <c r="B90" s="31">
        <v>-64556.018809909205</v>
      </c>
    </row>
    <row r="91" spans="1:2" x14ac:dyDescent="0.2">
      <c r="A91" s="5" t="s">
        <v>81</v>
      </c>
      <c r="B91" s="31">
        <v>-1134.7483654917849</v>
      </c>
    </row>
    <row r="92" spans="1:2" x14ac:dyDescent="0.2">
      <c r="A92" s="5" t="s">
        <v>137</v>
      </c>
      <c r="B92" s="31">
        <v>-64556.018809909205</v>
      </c>
    </row>
    <row r="93" spans="1:2" x14ac:dyDescent="0.2">
      <c r="A93" s="5" t="s">
        <v>68</v>
      </c>
      <c r="B93" s="31">
        <v>17009.506571652004</v>
      </c>
    </row>
    <row r="94" spans="1:2" x14ac:dyDescent="0.2">
      <c r="A94" s="5" t="s">
        <v>91</v>
      </c>
      <c r="B94" s="31">
        <v>-65535.285971893558</v>
      </c>
    </row>
    <row r="95" spans="1:2" x14ac:dyDescent="0.2">
      <c r="A95" s="5" t="s">
        <v>185</v>
      </c>
      <c r="B95" s="31">
        <v>0</v>
      </c>
    </row>
    <row r="96" spans="1:2" x14ac:dyDescent="0.2">
      <c r="A96" s="5" t="s">
        <v>130</v>
      </c>
      <c r="B96" s="31">
        <v>-51218.226371764096</v>
      </c>
    </row>
    <row r="97" spans="1:2" x14ac:dyDescent="0.2">
      <c r="A97" s="5" t="s">
        <v>7</v>
      </c>
      <c r="B97" s="31">
        <v>-1134.7483654917849</v>
      </c>
    </row>
    <row r="98" spans="1:2" x14ac:dyDescent="0.2">
      <c r="A98" s="5" t="s">
        <v>82</v>
      </c>
      <c r="B98" s="31">
        <v>-24245.274756511004</v>
      </c>
    </row>
    <row r="99" spans="1:2" x14ac:dyDescent="0.2">
      <c r="A99" s="5" t="s">
        <v>156</v>
      </c>
      <c r="B99" s="31">
        <v>-17577.102250943619</v>
      </c>
    </row>
    <row r="100" spans="1:2" x14ac:dyDescent="0.2">
      <c r="A100" s="5" t="s">
        <v>157</v>
      </c>
      <c r="B100" s="31">
        <v>-22442.934143908107</v>
      </c>
    </row>
    <row r="101" spans="1:2" x14ac:dyDescent="0.2">
      <c r="A101" s="5" t="s">
        <v>186</v>
      </c>
      <c r="B101" s="31">
        <v>0</v>
      </c>
    </row>
    <row r="102" spans="1:2" x14ac:dyDescent="0.2">
      <c r="A102" s="5" t="s">
        <v>99</v>
      </c>
      <c r="B102" s="31">
        <v>-1134.7483654917849</v>
      </c>
    </row>
    <row r="103" spans="1:2" x14ac:dyDescent="0.2">
      <c r="A103" s="5" t="s">
        <v>187</v>
      </c>
      <c r="B103" s="31">
        <v>0</v>
      </c>
    </row>
    <row r="104" spans="1:2" x14ac:dyDescent="0.2">
      <c r="A104" s="5" t="s">
        <v>477</v>
      </c>
      <c r="B104" s="31">
        <v>62471.940721061226</v>
      </c>
    </row>
    <row r="105" spans="1:2" x14ac:dyDescent="0.2">
      <c r="A105" s="5" t="s">
        <v>10</v>
      </c>
      <c r="B105" s="31">
        <v>-1134.7483654917849</v>
      </c>
    </row>
    <row r="106" spans="1:2" x14ac:dyDescent="0.2">
      <c r="A106" s="5" t="s">
        <v>76</v>
      </c>
      <c r="B106" s="31">
        <v>-1134.7483654917849</v>
      </c>
    </row>
    <row r="107" spans="1:2" x14ac:dyDescent="0.2">
      <c r="A107" s="5" t="s">
        <v>17</v>
      </c>
      <c r="B107" s="31">
        <v>-2486.2096225339646</v>
      </c>
    </row>
    <row r="108" spans="1:2" x14ac:dyDescent="0.2">
      <c r="A108" s="5" t="s">
        <v>132</v>
      </c>
      <c r="B108" s="31">
        <v>0</v>
      </c>
    </row>
    <row r="109" spans="1:2" x14ac:dyDescent="0.2">
      <c r="A109" s="5" t="s">
        <v>188</v>
      </c>
      <c r="B109" s="31">
        <v>-16009.541906691216</v>
      </c>
    </row>
    <row r="110" spans="1:2" x14ac:dyDescent="0.2">
      <c r="A110" s="5" t="s">
        <v>50</v>
      </c>
      <c r="B110" s="31">
        <v>-1134.7483654917849</v>
      </c>
    </row>
    <row r="111" spans="1:2" x14ac:dyDescent="0.2">
      <c r="A111" s="5" t="s">
        <v>189</v>
      </c>
      <c r="B111" s="31">
        <v>0</v>
      </c>
    </row>
    <row r="112" spans="1:2" x14ac:dyDescent="0.2">
      <c r="A112" s="5" t="s">
        <v>449</v>
      </c>
      <c r="B112" s="31">
        <v>0</v>
      </c>
    </row>
    <row r="113" spans="1:2" x14ac:dyDescent="0.2">
      <c r="A113" s="5" t="s">
        <v>11</v>
      </c>
      <c r="B113" s="31">
        <v>-2441.5163474393335</v>
      </c>
    </row>
    <row r="114" spans="1:2" x14ac:dyDescent="0.2">
      <c r="A114" s="5" t="s">
        <v>158</v>
      </c>
      <c r="B114" s="31">
        <v>0</v>
      </c>
    </row>
    <row r="115" spans="1:2" x14ac:dyDescent="0.2">
      <c r="A115" s="5" t="s">
        <v>3</v>
      </c>
      <c r="B115" s="31">
        <v>-8555.9857052067746</v>
      </c>
    </row>
    <row r="116" spans="1:2" x14ac:dyDescent="0.2">
      <c r="A116" s="5" t="s">
        <v>71</v>
      </c>
      <c r="B116" s="31">
        <v>0</v>
      </c>
    </row>
    <row r="117" spans="1:2" x14ac:dyDescent="0.2">
      <c r="A117" s="5" t="s">
        <v>65</v>
      </c>
      <c r="B117" s="31">
        <v>-39027.232078765592</v>
      </c>
    </row>
    <row r="118" spans="1:2" x14ac:dyDescent="0.2">
      <c r="A118" s="5" t="s">
        <v>69</v>
      </c>
      <c r="B118" s="31">
        <v>-15613.398134154229</v>
      </c>
    </row>
    <row r="119" spans="1:2" x14ac:dyDescent="0.2">
      <c r="A119" s="5" t="s">
        <v>19</v>
      </c>
      <c r="B119" s="31">
        <v>0</v>
      </c>
    </row>
    <row r="120" spans="1:2" x14ac:dyDescent="0.2">
      <c r="A120" s="5" t="s">
        <v>5</v>
      </c>
      <c r="B120" s="31">
        <v>-287.68387464096179</v>
      </c>
    </row>
    <row r="121" spans="1:2" x14ac:dyDescent="0.2">
      <c r="A121" s="5" t="s">
        <v>190</v>
      </c>
      <c r="B121" s="31">
        <v>0</v>
      </c>
    </row>
    <row r="122" spans="1:2" x14ac:dyDescent="0.2">
      <c r="A122" s="5" t="s">
        <v>85</v>
      </c>
      <c r="B122" s="31">
        <v>-1134.7483654917849</v>
      </c>
    </row>
    <row r="123" spans="1:2" x14ac:dyDescent="0.2">
      <c r="A123" s="5" t="s">
        <v>191</v>
      </c>
      <c r="B123" s="31">
        <v>0</v>
      </c>
    </row>
    <row r="124" spans="1:2" x14ac:dyDescent="0.2">
      <c r="A124" s="5" t="s">
        <v>59</v>
      </c>
      <c r="B124" s="31">
        <v>-1134.7483654917849</v>
      </c>
    </row>
    <row r="125" spans="1:2" x14ac:dyDescent="0.2">
      <c r="A125" s="5" t="s">
        <v>131</v>
      </c>
      <c r="B125" s="31">
        <v>-64556.018809909205</v>
      </c>
    </row>
    <row r="126" spans="1:2" x14ac:dyDescent="0.2">
      <c r="A126" s="5" t="s">
        <v>218</v>
      </c>
      <c r="B126" s="31">
        <v>0</v>
      </c>
    </row>
    <row r="127" spans="1:2" x14ac:dyDescent="0.2">
      <c r="A127" s="5" t="s">
        <v>6</v>
      </c>
      <c r="B127" s="31">
        <v>-1134.7483654917849</v>
      </c>
    </row>
    <row r="128" spans="1:2" x14ac:dyDescent="0.2">
      <c r="A128" s="5" t="s">
        <v>8</v>
      </c>
      <c r="B128" s="31">
        <v>0</v>
      </c>
    </row>
    <row r="129" spans="1:2" x14ac:dyDescent="0.2">
      <c r="A129" s="5" t="s">
        <v>192</v>
      </c>
      <c r="B129" s="31">
        <v>-9877.3099706239718</v>
      </c>
    </row>
    <row r="130" spans="1:2" x14ac:dyDescent="0.2">
      <c r="A130" s="5" t="s">
        <v>106</v>
      </c>
      <c r="B130" s="31">
        <v>0</v>
      </c>
    </row>
    <row r="131" spans="1:2" x14ac:dyDescent="0.2">
      <c r="A131" s="5" t="s">
        <v>359</v>
      </c>
      <c r="B131" s="31">
        <v>0</v>
      </c>
    </row>
    <row r="132" spans="1:2" x14ac:dyDescent="0.2">
      <c r="A132" s="5" t="s">
        <v>193</v>
      </c>
      <c r="B132" s="31">
        <v>0</v>
      </c>
    </row>
    <row r="133" spans="1:2" x14ac:dyDescent="0.2">
      <c r="A133" s="5" t="s">
        <v>16</v>
      </c>
      <c r="B133" s="31">
        <v>-7328.4093727651589</v>
      </c>
    </row>
    <row r="134" spans="1:2" x14ac:dyDescent="0.2">
      <c r="A134" s="5" t="s">
        <v>159</v>
      </c>
      <c r="B134" s="31">
        <v>-15442.891236209369</v>
      </c>
    </row>
    <row r="135" spans="1:2" x14ac:dyDescent="0.2">
      <c r="A135" s="5" t="s">
        <v>194</v>
      </c>
      <c r="B135" s="31">
        <v>0</v>
      </c>
    </row>
    <row r="136" spans="1:2" x14ac:dyDescent="0.2">
      <c r="A136" s="5" t="s">
        <v>160</v>
      </c>
      <c r="B136" s="31">
        <v>-1323.0581089987847</v>
      </c>
    </row>
    <row r="137" spans="1:2" x14ac:dyDescent="0.2">
      <c r="A137" s="5" t="s">
        <v>84</v>
      </c>
      <c r="B137" s="31">
        <v>-1134.7483654917849</v>
      </c>
    </row>
    <row r="138" spans="1:2" x14ac:dyDescent="0.2">
      <c r="A138" s="5" t="s">
        <v>77</v>
      </c>
      <c r="B138" s="31">
        <v>-1134.7483654917849</v>
      </c>
    </row>
    <row r="139" spans="1:2" x14ac:dyDescent="0.2">
      <c r="A139" s="5" t="s">
        <v>126</v>
      </c>
      <c r="B139" s="31">
        <v>-51218.226371764096</v>
      </c>
    </row>
    <row r="140" spans="1:2" x14ac:dyDescent="0.2">
      <c r="A140" s="5" t="s">
        <v>129</v>
      </c>
      <c r="B140" s="31">
        <v>0</v>
      </c>
    </row>
    <row r="141" spans="1:2" x14ac:dyDescent="0.2">
      <c r="A141" s="5" t="s">
        <v>4</v>
      </c>
      <c r="B141" s="31">
        <v>0</v>
      </c>
    </row>
    <row r="142" spans="1:2" x14ac:dyDescent="0.2">
      <c r="A142" s="5" t="s">
        <v>467</v>
      </c>
      <c r="B142" s="31">
        <v>0</v>
      </c>
    </row>
    <row r="143" spans="1:2" x14ac:dyDescent="0.2">
      <c r="A143" s="5" t="s">
        <v>83</v>
      </c>
      <c r="B143" s="31">
        <v>-1134.7483654917849</v>
      </c>
    </row>
    <row r="144" spans="1:2" x14ac:dyDescent="0.2">
      <c r="A144" s="5" t="s">
        <v>52</v>
      </c>
      <c r="B144" s="31">
        <v>-3242.3878117948152</v>
      </c>
    </row>
    <row r="145" spans="1:2" x14ac:dyDescent="0.2">
      <c r="A145" s="5" t="s">
        <v>58</v>
      </c>
      <c r="B145" s="31">
        <v>-59681.717968573364</v>
      </c>
    </row>
    <row r="146" spans="1:2" x14ac:dyDescent="0.2">
      <c r="A146" s="5" t="s">
        <v>195</v>
      </c>
      <c r="B146" s="31">
        <v>0</v>
      </c>
    </row>
    <row r="147" spans="1:2" x14ac:dyDescent="0.2">
      <c r="A147" s="5" t="s">
        <v>63</v>
      </c>
      <c r="B147" s="31">
        <v>0</v>
      </c>
    </row>
    <row r="148" spans="1:2" x14ac:dyDescent="0.2">
      <c r="A148" s="5" t="s">
        <v>196</v>
      </c>
      <c r="B148" s="31">
        <v>0</v>
      </c>
    </row>
    <row r="149" spans="1:2" x14ac:dyDescent="0.2">
      <c r="A149" s="5" t="s">
        <v>140</v>
      </c>
      <c r="B149" s="31">
        <v>-66448.876371764083</v>
      </c>
    </row>
    <row r="150" spans="1:2" x14ac:dyDescent="0.2">
      <c r="A150" s="5" t="s">
        <v>161</v>
      </c>
      <c r="B150" s="31">
        <v>55927.012660285007</v>
      </c>
    </row>
    <row r="151" spans="1:2" x14ac:dyDescent="0.2">
      <c r="A151" s="5" t="s">
        <v>108</v>
      </c>
      <c r="B151" s="31">
        <v>0</v>
      </c>
    </row>
    <row r="152" spans="1:2" x14ac:dyDescent="0.2">
      <c r="A152" s="5" t="s">
        <v>162</v>
      </c>
      <c r="B152" s="31">
        <v>-8129.9650667836295</v>
      </c>
    </row>
    <row r="153" spans="1:2" x14ac:dyDescent="0.2">
      <c r="A153" s="5" t="s">
        <v>18</v>
      </c>
      <c r="B153" s="31">
        <v>-1134.7483654917849</v>
      </c>
    </row>
    <row r="154" spans="1:2" x14ac:dyDescent="0.2">
      <c r="A154" s="5" t="s">
        <v>13</v>
      </c>
      <c r="B154" s="31">
        <v>-1134.7483654917849</v>
      </c>
    </row>
    <row r="155" spans="1:2" x14ac:dyDescent="0.2">
      <c r="A155" s="5" t="s">
        <v>79</v>
      </c>
      <c r="B155" s="31">
        <v>-1134.7483654917849</v>
      </c>
    </row>
    <row r="156" spans="1:2" x14ac:dyDescent="0.2">
      <c r="A156" s="5" t="s">
        <v>197</v>
      </c>
      <c r="B156" s="31">
        <v>0</v>
      </c>
    </row>
    <row r="157" spans="1:2" x14ac:dyDescent="0.2">
      <c r="A157" s="5" t="s">
        <v>88</v>
      </c>
      <c r="B157" s="31">
        <v>-1134.7483654917849</v>
      </c>
    </row>
    <row r="158" spans="1:2" x14ac:dyDescent="0.2">
      <c r="A158" s="5" t="s">
        <v>67</v>
      </c>
      <c r="B158" s="31">
        <v>-1134.7483654917849</v>
      </c>
    </row>
    <row r="159" spans="1:2" x14ac:dyDescent="0.2">
      <c r="A159" s="5" t="s">
        <v>198</v>
      </c>
      <c r="B159" s="31">
        <v>0</v>
      </c>
    </row>
    <row r="160" spans="1:2" x14ac:dyDescent="0.2">
      <c r="A160" s="5" t="s">
        <v>128</v>
      </c>
      <c r="B160" s="31">
        <v>-66448.876371764083</v>
      </c>
    </row>
    <row r="161" spans="1:2" x14ac:dyDescent="0.2">
      <c r="A161" s="5" t="s">
        <v>199</v>
      </c>
      <c r="B161" s="31">
        <v>0</v>
      </c>
    </row>
    <row r="162" spans="1:2" x14ac:dyDescent="0.2">
      <c r="A162" s="5" t="s">
        <v>66</v>
      </c>
      <c r="B162" s="31">
        <v>-1134.7483654917849</v>
      </c>
    </row>
    <row r="163" spans="1:2" x14ac:dyDescent="0.2">
      <c r="A163" s="5" t="s">
        <v>464</v>
      </c>
      <c r="B163" s="31">
        <v>35202.87097071507</v>
      </c>
    </row>
    <row r="164" spans="1:2" x14ac:dyDescent="0.2">
      <c r="A164" s="5" t="s">
        <v>92</v>
      </c>
      <c r="B164" s="31">
        <v>-1134.7483654917849</v>
      </c>
    </row>
    <row r="165" spans="1:2" x14ac:dyDescent="0.2">
      <c r="A165" s="5" t="s">
        <v>95</v>
      </c>
      <c r="B165" s="31">
        <v>-15613.398134154229</v>
      </c>
    </row>
    <row r="166" spans="1:2" x14ac:dyDescent="0.2">
      <c r="A166" s="5" t="s">
        <v>200</v>
      </c>
      <c r="B166" s="31">
        <v>-36961.664127845805</v>
      </c>
    </row>
    <row r="167" spans="1:2" x14ac:dyDescent="0.2">
      <c r="A167" s="2"/>
      <c r="B167" s="23"/>
    </row>
    <row r="168" spans="1:2" x14ac:dyDescent="0.2">
      <c r="A168" s="22"/>
    </row>
    <row r="169" spans="1:2" x14ac:dyDescent="0.2">
      <c r="A169" s="22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F11"/>
  <sheetViews>
    <sheetView workbookViewId="0">
      <selection activeCell="B2" sqref="B2:B3"/>
    </sheetView>
  </sheetViews>
  <sheetFormatPr defaultColWidth="9.140625" defaultRowHeight="12.75" x14ac:dyDescent="0.2"/>
  <cols>
    <col min="1" max="1" width="44" style="1" customWidth="1"/>
    <col min="2" max="3" width="30.5703125" style="1" customWidth="1"/>
    <col min="4" max="4" width="11.5703125" style="1" bestFit="1" customWidth="1"/>
    <col min="5" max="5" width="12.85546875" style="1" bestFit="1" customWidth="1"/>
    <col min="6" max="6" width="10.42578125" style="1" bestFit="1" customWidth="1"/>
    <col min="7" max="7" width="13.140625" style="1" customWidth="1"/>
    <col min="8" max="8" width="11.42578125" style="1" bestFit="1" customWidth="1"/>
    <col min="9" max="16384" width="9.140625" style="1"/>
  </cols>
  <sheetData>
    <row r="2" spans="1:6" ht="15" customHeight="1" x14ac:dyDescent="0.2">
      <c r="B2" s="2" t="str">
        <f>Índice!A8</f>
        <v>MÊS DE COMPETÊNCIA: Novembro de 2023</v>
      </c>
      <c r="C2" s="3"/>
      <c r="E2" s="3"/>
    </row>
    <row r="3" spans="1:6" ht="16.5" customHeight="1" x14ac:dyDescent="0.2">
      <c r="B3" s="2" t="str">
        <f>Índice!A9</f>
        <v>MÊS DE DISTRIBUIÇÃO: Janeiro de 2024</v>
      </c>
      <c r="C3" s="3"/>
      <c r="E3" s="3"/>
    </row>
    <row r="5" spans="1:6" x14ac:dyDescent="0.2">
      <c r="A5" s="2" t="s">
        <v>517</v>
      </c>
    </row>
    <row r="6" spans="1:6" x14ac:dyDescent="0.2">
      <c r="A6" s="1" t="s">
        <v>202</v>
      </c>
    </row>
    <row r="8" spans="1:6" x14ac:dyDescent="0.2">
      <c r="A8" s="4" t="s">
        <v>203</v>
      </c>
      <c r="B8" s="6" t="s">
        <v>206</v>
      </c>
      <c r="C8" s="18" t="s">
        <v>207</v>
      </c>
    </row>
    <row r="9" spans="1:6" x14ac:dyDescent="0.2">
      <c r="A9" s="5" t="s">
        <v>204</v>
      </c>
      <c r="B9" s="7">
        <v>12098.06</v>
      </c>
      <c r="C9" s="7">
        <v>511336.18</v>
      </c>
      <c r="D9" s="21"/>
      <c r="E9" s="15"/>
      <c r="F9" s="20"/>
    </row>
    <row r="10" spans="1:6" x14ac:dyDescent="0.2">
      <c r="A10" s="5" t="s">
        <v>205</v>
      </c>
      <c r="B10" s="7">
        <v>122984</v>
      </c>
      <c r="C10" s="7">
        <v>3446289.15</v>
      </c>
      <c r="D10" s="21"/>
      <c r="E10" s="15"/>
      <c r="F10" s="20"/>
    </row>
    <row r="11" spans="1:6" x14ac:dyDescent="0.2">
      <c r="A11" s="4" t="s">
        <v>142</v>
      </c>
      <c r="B11" s="17">
        <f>SUM(B9:B10)</f>
        <v>135082.06</v>
      </c>
      <c r="C11" s="8">
        <f>SUM(C9:C10)</f>
        <v>3957625.33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F165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6" ht="15" customHeight="1" x14ac:dyDescent="0.2">
      <c r="B2" s="2" t="str">
        <f>Índice!A8</f>
        <v>MÊS DE COMPETÊNCIA: Novembro de 2023</v>
      </c>
      <c r="C2" s="3"/>
      <c r="F2" s="3"/>
    </row>
    <row r="3" spans="1:6" ht="15" customHeight="1" x14ac:dyDescent="0.2">
      <c r="B3" s="2" t="str">
        <f>Índice!A9</f>
        <v>MÊS DE DISTRIBUIÇÃO: Janeiro de 2024</v>
      </c>
      <c r="C3" s="3"/>
      <c r="F3" s="3"/>
    </row>
    <row r="5" spans="1:6" x14ac:dyDescent="0.2">
      <c r="A5" s="2" t="s">
        <v>518</v>
      </c>
    </row>
    <row r="6" spans="1:6" x14ac:dyDescent="0.2">
      <c r="A6" s="1" t="s">
        <v>202</v>
      </c>
    </row>
    <row r="8" spans="1:6" x14ac:dyDescent="0.2">
      <c r="A8" s="4" t="s">
        <v>1</v>
      </c>
      <c r="B8" s="6" t="s">
        <v>550</v>
      </c>
    </row>
    <row r="9" spans="1:6" x14ac:dyDescent="0.2">
      <c r="A9" s="10" t="s">
        <v>71</v>
      </c>
      <c r="B9" s="32">
        <v>3750658.6007849602</v>
      </c>
    </row>
    <row r="10" spans="1:6" x14ac:dyDescent="0.2">
      <c r="A10" s="5" t="s">
        <v>56</v>
      </c>
      <c r="B10" s="31">
        <v>-7301.7119288672111</v>
      </c>
    </row>
    <row r="11" spans="1:6" x14ac:dyDescent="0.2">
      <c r="A11" s="24" t="s">
        <v>166</v>
      </c>
      <c r="B11" s="31">
        <v>-33.127003782573212</v>
      </c>
    </row>
    <row r="12" spans="1:6" x14ac:dyDescent="0.2">
      <c r="A12" s="24" t="s">
        <v>167</v>
      </c>
      <c r="B12" s="31">
        <v>0</v>
      </c>
    </row>
    <row r="13" spans="1:6" x14ac:dyDescent="0.2">
      <c r="A13" s="5" t="s">
        <v>168</v>
      </c>
      <c r="B13" s="31">
        <v>-987.16880544829746</v>
      </c>
    </row>
    <row r="14" spans="1:6" x14ac:dyDescent="0.2">
      <c r="A14" s="5" t="s">
        <v>143</v>
      </c>
      <c r="B14" s="31">
        <v>-1270.4915245767529</v>
      </c>
    </row>
    <row r="15" spans="1:6" x14ac:dyDescent="0.2">
      <c r="A15" s="5" t="s">
        <v>163</v>
      </c>
      <c r="B15" s="31">
        <v>-103605.85639998876</v>
      </c>
    </row>
    <row r="16" spans="1:6" x14ac:dyDescent="0.2">
      <c r="A16" s="5" t="s">
        <v>475</v>
      </c>
      <c r="B16" s="31">
        <v>0</v>
      </c>
    </row>
    <row r="17" spans="1:2" x14ac:dyDescent="0.2">
      <c r="A17" s="5" t="s">
        <v>103</v>
      </c>
      <c r="B17" s="31">
        <v>-67715.629259529727</v>
      </c>
    </row>
    <row r="18" spans="1:2" x14ac:dyDescent="0.2">
      <c r="A18" s="5" t="s">
        <v>138</v>
      </c>
      <c r="B18" s="31">
        <v>-122326.8925831618</v>
      </c>
    </row>
    <row r="19" spans="1:2" x14ac:dyDescent="0.2">
      <c r="A19" s="5" t="s">
        <v>169</v>
      </c>
      <c r="B19" s="31">
        <v>0</v>
      </c>
    </row>
    <row r="20" spans="1:2" x14ac:dyDescent="0.2">
      <c r="A20" s="5" t="s">
        <v>89</v>
      </c>
      <c r="B20" s="31">
        <v>-1292.2739816223291</v>
      </c>
    </row>
    <row r="21" spans="1:2" x14ac:dyDescent="0.2">
      <c r="A21" s="5" t="s">
        <v>96</v>
      </c>
      <c r="B21" s="31">
        <v>-155948.3901601262</v>
      </c>
    </row>
    <row r="22" spans="1:2" x14ac:dyDescent="0.2">
      <c r="A22" s="5" t="s">
        <v>144</v>
      </c>
      <c r="B22" s="31">
        <v>-6204.9210605924645</v>
      </c>
    </row>
    <row r="23" spans="1:2" x14ac:dyDescent="0.2">
      <c r="A23" s="5" t="s">
        <v>78</v>
      </c>
      <c r="B23" s="31">
        <v>-6859.0890705947813</v>
      </c>
    </row>
    <row r="24" spans="1:2" x14ac:dyDescent="0.2">
      <c r="A24" s="5" t="s">
        <v>170</v>
      </c>
      <c r="B24" s="31">
        <v>-1339.933757976589</v>
      </c>
    </row>
    <row r="25" spans="1:2" x14ac:dyDescent="0.2">
      <c r="A25" s="5" t="s">
        <v>171</v>
      </c>
      <c r="B25" s="31">
        <v>0</v>
      </c>
    </row>
    <row r="26" spans="1:2" x14ac:dyDescent="0.2">
      <c r="A26" s="5" t="s">
        <v>14</v>
      </c>
      <c r="B26" s="31">
        <v>-6859.0890705947813</v>
      </c>
    </row>
    <row r="27" spans="1:2" x14ac:dyDescent="0.2">
      <c r="A27" s="5" t="s">
        <v>72</v>
      </c>
      <c r="B27" s="31">
        <v>-33.127003782573212</v>
      </c>
    </row>
    <row r="28" spans="1:2" x14ac:dyDescent="0.2">
      <c r="A28" s="5" t="s">
        <v>74</v>
      </c>
      <c r="B28" s="31">
        <v>-2537.2406317862087</v>
      </c>
    </row>
    <row r="29" spans="1:2" x14ac:dyDescent="0.2">
      <c r="A29" s="5" t="s">
        <v>172</v>
      </c>
      <c r="B29" s="31">
        <v>-1536.1822310808668</v>
      </c>
    </row>
    <row r="30" spans="1:2" x14ac:dyDescent="0.2">
      <c r="A30" s="5" t="s">
        <v>93</v>
      </c>
      <c r="B30" s="31">
        <v>-6859.0890705947813</v>
      </c>
    </row>
    <row r="31" spans="1:2" x14ac:dyDescent="0.2">
      <c r="A31" s="5" t="s">
        <v>57</v>
      </c>
      <c r="B31" s="31">
        <v>0</v>
      </c>
    </row>
    <row r="32" spans="1:2" x14ac:dyDescent="0.2">
      <c r="A32" s="5" t="s">
        <v>173</v>
      </c>
      <c r="B32" s="31">
        <v>-1339.933757976589</v>
      </c>
    </row>
    <row r="33" spans="1:2" x14ac:dyDescent="0.2">
      <c r="A33" s="5" t="s">
        <v>49</v>
      </c>
      <c r="B33" s="31">
        <v>-6859.0890705947813</v>
      </c>
    </row>
    <row r="34" spans="1:2" x14ac:dyDescent="0.2">
      <c r="A34" s="5" t="s">
        <v>119</v>
      </c>
      <c r="B34" s="31">
        <v>-183.82968923539815</v>
      </c>
    </row>
    <row r="35" spans="1:2" x14ac:dyDescent="0.2">
      <c r="A35" s="5" t="s">
        <v>98</v>
      </c>
      <c r="B35" s="31">
        <v>-5588.597546018028</v>
      </c>
    </row>
    <row r="36" spans="1:2" x14ac:dyDescent="0.2">
      <c r="A36" s="5" t="s">
        <v>174</v>
      </c>
      <c r="B36" s="31">
        <v>-211.40177058671327</v>
      </c>
    </row>
    <row r="37" spans="1:2" x14ac:dyDescent="0.2">
      <c r="A37" s="5" t="s">
        <v>100</v>
      </c>
      <c r="B37" s="31">
        <v>-6859.0890705947813</v>
      </c>
    </row>
    <row r="38" spans="1:2" x14ac:dyDescent="0.2">
      <c r="A38" s="5" t="s">
        <v>469</v>
      </c>
      <c r="B38" s="31">
        <v>0</v>
      </c>
    </row>
    <row r="39" spans="1:2" x14ac:dyDescent="0.2">
      <c r="A39" s="5" t="s">
        <v>75</v>
      </c>
      <c r="B39" s="31">
        <v>0</v>
      </c>
    </row>
    <row r="40" spans="1:2" x14ac:dyDescent="0.2">
      <c r="A40" s="5" t="s">
        <v>109</v>
      </c>
      <c r="B40" s="31">
        <v>-6859.0890705947813</v>
      </c>
    </row>
    <row r="41" spans="1:2" x14ac:dyDescent="0.2">
      <c r="A41" s="5" t="s">
        <v>216</v>
      </c>
      <c r="B41" s="31">
        <v>-6859.0890705947813</v>
      </c>
    </row>
    <row r="42" spans="1:2" x14ac:dyDescent="0.2">
      <c r="A42" s="5" t="s">
        <v>145</v>
      </c>
      <c r="B42" s="31">
        <v>0</v>
      </c>
    </row>
    <row r="43" spans="1:2" x14ac:dyDescent="0.2">
      <c r="A43" s="5" t="s">
        <v>139</v>
      </c>
      <c r="B43" s="31">
        <v>-98684.284700818287</v>
      </c>
    </row>
    <row r="44" spans="1:2" x14ac:dyDescent="0.2">
      <c r="A44" s="5" t="s">
        <v>146</v>
      </c>
      <c r="B44" s="31">
        <v>-147972.06743357133</v>
      </c>
    </row>
    <row r="45" spans="1:2" x14ac:dyDescent="0.2">
      <c r="A45" s="5" t="s">
        <v>175</v>
      </c>
      <c r="B45" s="31">
        <v>-1909.623644224255</v>
      </c>
    </row>
    <row r="46" spans="1:2" x14ac:dyDescent="0.2">
      <c r="A46" s="5" t="s">
        <v>176</v>
      </c>
      <c r="B46" s="31">
        <v>0</v>
      </c>
    </row>
    <row r="47" spans="1:2" x14ac:dyDescent="0.2">
      <c r="A47" s="5" t="s">
        <v>87</v>
      </c>
      <c r="B47" s="31">
        <v>-3804.5197555486729</v>
      </c>
    </row>
    <row r="48" spans="1:2" x14ac:dyDescent="0.2">
      <c r="A48" s="5" t="s">
        <v>147</v>
      </c>
      <c r="B48" s="31">
        <v>-2897.1023900909395</v>
      </c>
    </row>
    <row r="49" spans="1:2" x14ac:dyDescent="0.2">
      <c r="A49" s="5" t="s">
        <v>177</v>
      </c>
      <c r="B49" s="31">
        <v>-1339.933757976589</v>
      </c>
    </row>
    <row r="50" spans="1:2" x14ac:dyDescent="0.2">
      <c r="A50" s="5" t="s">
        <v>64</v>
      </c>
      <c r="B50" s="31">
        <v>-150758.91418611488</v>
      </c>
    </row>
    <row r="51" spans="1:2" x14ac:dyDescent="0.2">
      <c r="A51" s="5" t="s">
        <v>94</v>
      </c>
      <c r="B51" s="31">
        <v>-113295.69453712781</v>
      </c>
    </row>
    <row r="52" spans="1:2" x14ac:dyDescent="0.2">
      <c r="A52" s="5" t="s">
        <v>178</v>
      </c>
      <c r="B52" s="31">
        <v>-7207.7751676070875</v>
      </c>
    </row>
    <row r="53" spans="1:2" x14ac:dyDescent="0.2">
      <c r="A53" s="5" t="s">
        <v>127</v>
      </c>
      <c r="B53" s="31">
        <v>-6859.0890705947813</v>
      </c>
    </row>
    <row r="54" spans="1:2" x14ac:dyDescent="0.2">
      <c r="A54" s="5" t="s">
        <v>179</v>
      </c>
      <c r="B54" s="31">
        <v>-987.16880544829746</v>
      </c>
    </row>
    <row r="55" spans="1:2" x14ac:dyDescent="0.2">
      <c r="A55" s="5" t="s">
        <v>148</v>
      </c>
      <c r="B55" s="31">
        <v>-308.72363700407544</v>
      </c>
    </row>
    <row r="56" spans="1:2" x14ac:dyDescent="0.2">
      <c r="A56" s="5" t="s">
        <v>149</v>
      </c>
      <c r="B56" s="31">
        <v>-6713.0013951110086</v>
      </c>
    </row>
    <row r="57" spans="1:2" x14ac:dyDescent="0.2">
      <c r="A57" s="5" t="s">
        <v>60</v>
      </c>
      <c r="B57" s="31">
        <v>-6654.5306348846025</v>
      </c>
    </row>
    <row r="58" spans="1:2" x14ac:dyDescent="0.2">
      <c r="A58" s="5" t="s">
        <v>180</v>
      </c>
      <c r="B58" s="31">
        <v>-13412.883653728975</v>
      </c>
    </row>
    <row r="59" spans="1:2" x14ac:dyDescent="0.2">
      <c r="A59" s="5" t="s">
        <v>90</v>
      </c>
      <c r="B59" s="31">
        <v>-64870.311659747662</v>
      </c>
    </row>
    <row r="60" spans="1:2" x14ac:dyDescent="0.2">
      <c r="A60" s="5" t="s">
        <v>150</v>
      </c>
      <c r="B60" s="31">
        <v>0</v>
      </c>
    </row>
    <row r="61" spans="1:2" x14ac:dyDescent="0.2">
      <c r="A61" s="5" t="s">
        <v>70</v>
      </c>
      <c r="B61" s="31">
        <v>-6713.0013951110086</v>
      </c>
    </row>
    <row r="62" spans="1:2" x14ac:dyDescent="0.2">
      <c r="A62" s="5" t="s">
        <v>151</v>
      </c>
      <c r="B62" s="31">
        <v>-9685.3736026635379</v>
      </c>
    </row>
    <row r="63" spans="1:2" x14ac:dyDescent="0.2">
      <c r="A63" s="5" t="s">
        <v>181</v>
      </c>
      <c r="B63" s="31">
        <v>0</v>
      </c>
    </row>
    <row r="64" spans="1:2" x14ac:dyDescent="0.2">
      <c r="A64" s="5" t="s">
        <v>182</v>
      </c>
      <c r="B64" s="31">
        <v>-762.42232131583262</v>
      </c>
    </row>
    <row r="65" spans="1:2" x14ac:dyDescent="0.2">
      <c r="A65" s="5" t="s">
        <v>101</v>
      </c>
      <c r="B65" s="31">
        <v>-162022.41631221172</v>
      </c>
    </row>
    <row r="66" spans="1:2" x14ac:dyDescent="0.2">
      <c r="A66" s="5" t="s">
        <v>121</v>
      </c>
      <c r="B66" s="31">
        <v>-6859.0890705947813</v>
      </c>
    </row>
    <row r="67" spans="1:2" x14ac:dyDescent="0.2">
      <c r="A67" s="5" t="s">
        <v>141</v>
      </c>
      <c r="B67" s="31">
        <v>-6859.0890705947813</v>
      </c>
    </row>
    <row r="68" spans="1:2" x14ac:dyDescent="0.2">
      <c r="A68" s="5" t="s">
        <v>9</v>
      </c>
      <c r="B68" s="31">
        <v>-5779.7992877289871</v>
      </c>
    </row>
    <row r="69" spans="1:2" x14ac:dyDescent="0.2">
      <c r="A69" s="5" t="s">
        <v>183</v>
      </c>
      <c r="B69" s="31">
        <v>-273.29778120622632</v>
      </c>
    </row>
    <row r="70" spans="1:2" x14ac:dyDescent="0.2">
      <c r="A70" s="5" t="s">
        <v>152</v>
      </c>
      <c r="B70" s="31">
        <v>0</v>
      </c>
    </row>
    <row r="71" spans="1:2" x14ac:dyDescent="0.2">
      <c r="A71" s="5" t="s">
        <v>55</v>
      </c>
      <c r="B71" s="31">
        <v>-6713.0013951110086</v>
      </c>
    </row>
    <row r="72" spans="1:2" x14ac:dyDescent="0.2">
      <c r="A72" s="5" t="s">
        <v>124</v>
      </c>
      <c r="B72" s="31">
        <v>0</v>
      </c>
    </row>
    <row r="73" spans="1:2" x14ac:dyDescent="0.2">
      <c r="A73" s="5" t="s">
        <v>153</v>
      </c>
      <c r="B73" s="31">
        <v>0</v>
      </c>
    </row>
    <row r="74" spans="1:2" x14ac:dyDescent="0.2">
      <c r="A74" s="5" t="s">
        <v>122</v>
      </c>
      <c r="B74" s="31">
        <v>-6859.0890705947813</v>
      </c>
    </row>
    <row r="75" spans="1:2" x14ac:dyDescent="0.2">
      <c r="A75" s="5" t="s">
        <v>15</v>
      </c>
      <c r="B75" s="31">
        <v>-6654.5306348846025</v>
      </c>
    </row>
    <row r="76" spans="1:2" x14ac:dyDescent="0.2">
      <c r="A76" s="5" t="s">
        <v>463</v>
      </c>
      <c r="B76" s="31">
        <v>0</v>
      </c>
    </row>
    <row r="77" spans="1:2" x14ac:dyDescent="0.2">
      <c r="A77" s="5" t="s">
        <v>184</v>
      </c>
      <c r="B77" s="31">
        <v>-1339.933757976589</v>
      </c>
    </row>
    <row r="78" spans="1:2" x14ac:dyDescent="0.2">
      <c r="A78" s="5" t="s">
        <v>105</v>
      </c>
      <c r="B78" s="31">
        <v>-67.911750135003132</v>
      </c>
    </row>
    <row r="79" spans="1:2" x14ac:dyDescent="0.2">
      <c r="A79" s="5" t="s">
        <v>51</v>
      </c>
      <c r="B79" s="31">
        <v>-6859.0890705947813</v>
      </c>
    </row>
    <row r="80" spans="1:2" x14ac:dyDescent="0.2">
      <c r="A80" s="5" t="s">
        <v>73</v>
      </c>
      <c r="B80" s="31">
        <v>-8337.2343719394739</v>
      </c>
    </row>
    <row r="81" spans="1:2" x14ac:dyDescent="0.2">
      <c r="A81" s="5" t="s">
        <v>460</v>
      </c>
      <c r="B81" s="31">
        <v>-946.2520105512308</v>
      </c>
    </row>
    <row r="82" spans="1:2" x14ac:dyDescent="0.2">
      <c r="A82" s="5" t="s">
        <v>61</v>
      </c>
      <c r="B82" s="31">
        <v>-6713.0013951110086</v>
      </c>
    </row>
    <row r="83" spans="1:2" x14ac:dyDescent="0.2">
      <c r="A83" s="5" t="s">
        <v>53</v>
      </c>
      <c r="B83" s="31">
        <v>-34.78474635242992</v>
      </c>
    </row>
    <row r="84" spans="1:2" x14ac:dyDescent="0.2">
      <c r="A84" s="5" t="s">
        <v>154</v>
      </c>
      <c r="B84" s="31">
        <v>-83409.481725338555</v>
      </c>
    </row>
    <row r="85" spans="1:2" x14ac:dyDescent="0.2">
      <c r="A85" s="5" t="s">
        <v>86</v>
      </c>
      <c r="B85" s="31">
        <v>-6859.0890705947813</v>
      </c>
    </row>
    <row r="86" spans="1:2" x14ac:dyDescent="0.2">
      <c r="A86" s="5" t="s">
        <v>155</v>
      </c>
      <c r="B86" s="31">
        <v>0</v>
      </c>
    </row>
    <row r="87" spans="1:2" x14ac:dyDescent="0.2">
      <c r="A87" s="5" t="s">
        <v>80</v>
      </c>
      <c r="B87" s="31">
        <v>-6859.0890705947813</v>
      </c>
    </row>
    <row r="88" spans="1:2" x14ac:dyDescent="0.2">
      <c r="A88" s="5" t="s">
        <v>12</v>
      </c>
      <c r="B88" s="31">
        <v>-6713.0013951110086</v>
      </c>
    </row>
    <row r="89" spans="1:2" x14ac:dyDescent="0.2">
      <c r="A89" s="5" t="s">
        <v>125</v>
      </c>
      <c r="B89" s="31">
        <v>-119369.07154074723</v>
      </c>
    </row>
    <row r="90" spans="1:2" x14ac:dyDescent="0.2">
      <c r="A90" s="5" t="s">
        <v>81</v>
      </c>
      <c r="B90" s="31">
        <v>-6859.0890705947813</v>
      </c>
    </row>
    <row r="91" spans="1:2" x14ac:dyDescent="0.2">
      <c r="A91" s="5" t="s">
        <v>137</v>
      </c>
      <c r="B91" s="31">
        <v>-116100.33260989821</v>
      </c>
    </row>
    <row r="92" spans="1:2" x14ac:dyDescent="0.2">
      <c r="A92" s="5" t="s">
        <v>68</v>
      </c>
      <c r="B92" s="31">
        <v>-6713.0013951110086</v>
      </c>
    </row>
    <row r="93" spans="1:2" x14ac:dyDescent="0.2">
      <c r="A93" s="5" t="s">
        <v>91</v>
      </c>
      <c r="B93" s="31">
        <v>-160704.53881633497</v>
      </c>
    </row>
    <row r="94" spans="1:2" x14ac:dyDescent="0.2">
      <c r="A94" s="5" t="s">
        <v>185</v>
      </c>
      <c r="B94" s="31">
        <v>-879.10464079443636</v>
      </c>
    </row>
    <row r="95" spans="1:2" x14ac:dyDescent="0.2">
      <c r="A95" s="5" t="s">
        <v>130</v>
      </c>
      <c r="B95" s="31">
        <v>-162022.41631221172</v>
      </c>
    </row>
    <row r="96" spans="1:2" x14ac:dyDescent="0.2">
      <c r="A96" s="5" t="s">
        <v>7</v>
      </c>
      <c r="B96" s="31">
        <v>-6713.0013951110086</v>
      </c>
    </row>
    <row r="97" spans="1:2" x14ac:dyDescent="0.2">
      <c r="A97" s="5" t="s">
        <v>82</v>
      </c>
      <c r="B97" s="31">
        <v>-114680.86464063951</v>
      </c>
    </row>
    <row r="98" spans="1:2" x14ac:dyDescent="0.2">
      <c r="A98" s="5" t="s">
        <v>156</v>
      </c>
      <c r="B98" s="31">
        <v>-3946.3732547010982</v>
      </c>
    </row>
    <row r="99" spans="1:2" x14ac:dyDescent="0.2">
      <c r="A99" s="5" t="s">
        <v>157</v>
      </c>
      <c r="B99" s="31">
        <v>-946.2520105512308</v>
      </c>
    </row>
    <row r="100" spans="1:2" x14ac:dyDescent="0.2">
      <c r="A100" s="5" t="s">
        <v>186</v>
      </c>
      <c r="B100" s="31">
        <v>-11060.964998681216</v>
      </c>
    </row>
    <row r="101" spans="1:2" x14ac:dyDescent="0.2">
      <c r="A101" s="5" t="s">
        <v>99</v>
      </c>
      <c r="B101" s="31">
        <v>-6859.0890705947813</v>
      </c>
    </row>
    <row r="102" spans="1:2" x14ac:dyDescent="0.2">
      <c r="A102" s="5" t="s">
        <v>187</v>
      </c>
      <c r="B102" s="31">
        <v>0</v>
      </c>
    </row>
    <row r="103" spans="1:2" x14ac:dyDescent="0.2">
      <c r="A103" s="5" t="s">
        <v>477</v>
      </c>
      <c r="B103" s="31">
        <v>-7658.13408017236</v>
      </c>
    </row>
    <row r="104" spans="1:2" x14ac:dyDescent="0.2">
      <c r="A104" s="5" t="s">
        <v>10</v>
      </c>
      <c r="B104" s="31">
        <v>-6272.8328107274683</v>
      </c>
    </row>
    <row r="105" spans="1:2" x14ac:dyDescent="0.2">
      <c r="A105" s="5" t="s">
        <v>76</v>
      </c>
      <c r="B105" s="31">
        <v>-6654.5306348846025</v>
      </c>
    </row>
    <row r="106" spans="1:2" x14ac:dyDescent="0.2">
      <c r="A106" s="5" t="s">
        <v>17</v>
      </c>
      <c r="B106" s="31">
        <v>-4956.3324336732612</v>
      </c>
    </row>
    <row r="107" spans="1:2" x14ac:dyDescent="0.2">
      <c r="A107" s="5" t="s">
        <v>132</v>
      </c>
      <c r="B107" s="31">
        <v>0</v>
      </c>
    </row>
    <row r="108" spans="1:2" x14ac:dyDescent="0.2">
      <c r="A108" s="5" t="s">
        <v>188</v>
      </c>
      <c r="B108" s="31">
        <v>-39537.804692221333</v>
      </c>
    </row>
    <row r="109" spans="1:2" x14ac:dyDescent="0.2">
      <c r="A109" s="5" t="s">
        <v>50</v>
      </c>
      <c r="B109" s="31">
        <v>-6859.0890705947813</v>
      </c>
    </row>
    <row r="110" spans="1:2" x14ac:dyDescent="0.2">
      <c r="A110" s="5" t="s">
        <v>189</v>
      </c>
      <c r="B110" s="31">
        <v>-1993.2307131415876</v>
      </c>
    </row>
    <row r="111" spans="1:2" x14ac:dyDescent="0.2">
      <c r="A111" s="5" t="s">
        <v>449</v>
      </c>
      <c r="B111" s="31">
        <v>0</v>
      </c>
    </row>
    <row r="112" spans="1:2" x14ac:dyDescent="0.2">
      <c r="A112" s="5" t="s">
        <v>11</v>
      </c>
      <c r="B112" s="31">
        <v>-6713.0013951110086</v>
      </c>
    </row>
    <row r="113" spans="1:2" x14ac:dyDescent="0.2">
      <c r="A113" s="5" t="s">
        <v>158</v>
      </c>
      <c r="B113" s="31">
        <v>-130366.90656192634</v>
      </c>
    </row>
    <row r="114" spans="1:2" x14ac:dyDescent="0.2">
      <c r="A114" s="5" t="s">
        <v>3</v>
      </c>
      <c r="B114" s="31">
        <v>-6713.0013951110086</v>
      </c>
    </row>
    <row r="115" spans="1:2" x14ac:dyDescent="0.2">
      <c r="A115" s="5" t="s">
        <v>65</v>
      </c>
      <c r="B115" s="31">
        <v>-2537.2406317862087</v>
      </c>
    </row>
    <row r="116" spans="1:2" x14ac:dyDescent="0.2">
      <c r="A116" s="5" t="s">
        <v>69</v>
      </c>
      <c r="B116" s="31">
        <v>-6859.0890705947813</v>
      </c>
    </row>
    <row r="117" spans="1:2" x14ac:dyDescent="0.2">
      <c r="A117" s="5" t="s">
        <v>19</v>
      </c>
      <c r="B117" s="31">
        <v>0</v>
      </c>
    </row>
    <row r="118" spans="1:2" x14ac:dyDescent="0.2">
      <c r="A118" s="5" t="s">
        <v>5</v>
      </c>
      <c r="B118" s="31">
        <v>-1190.5346676643901</v>
      </c>
    </row>
    <row r="119" spans="1:2" x14ac:dyDescent="0.2">
      <c r="A119" s="5" t="s">
        <v>190</v>
      </c>
      <c r="B119" s="31">
        <v>0</v>
      </c>
    </row>
    <row r="120" spans="1:2" x14ac:dyDescent="0.2">
      <c r="A120" s="5" t="s">
        <v>85</v>
      </c>
      <c r="B120" s="31">
        <v>-6859.0890705947813</v>
      </c>
    </row>
    <row r="121" spans="1:2" x14ac:dyDescent="0.2">
      <c r="A121" s="5" t="s">
        <v>191</v>
      </c>
      <c r="B121" s="31">
        <v>-9188.704014552186</v>
      </c>
    </row>
    <row r="122" spans="1:2" x14ac:dyDescent="0.2">
      <c r="A122" s="5" t="s">
        <v>59</v>
      </c>
      <c r="B122" s="31">
        <v>-6859.0890705947813</v>
      </c>
    </row>
    <row r="123" spans="1:2" x14ac:dyDescent="0.2">
      <c r="A123" s="5" t="s">
        <v>131</v>
      </c>
      <c r="B123" s="31">
        <v>-157510.78987464638</v>
      </c>
    </row>
    <row r="124" spans="1:2" x14ac:dyDescent="0.2">
      <c r="A124" s="5" t="s">
        <v>218</v>
      </c>
      <c r="B124" s="31">
        <v>-106594.18045705714</v>
      </c>
    </row>
    <row r="125" spans="1:2" x14ac:dyDescent="0.2">
      <c r="A125" s="5" t="s">
        <v>6</v>
      </c>
      <c r="B125" s="31">
        <v>-6713.0013951110086</v>
      </c>
    </row>
    <row r="126" spans="1:2" x14ac:dyDescent="0.2">
      <c r="A126" s="5" t="s">
        <v>8</v>
      </c>
      <c r="B126" s="31">
        <v>0</v>
      </c>
    </row>
    <row r="127" spans="1:2" x14ac:dyDescent="0.2">
      <c r="A127" s="5" t="s">
        <v>192</v>
      </c>
      <c r="B127" s="31">
        <v>-61152.14795671725</v>
      </c>
    </row>
    <row r="128" spans="1:2" x14ac:dyDescent="0.2">
      <c r="A128" s="5" t="s">
        <v>106</v>
      </c>
      <c r="B128" s="31">
        <v>-308.08252755865624</v>
      </c>
    </row>
    <row r="129" spans="1:2" x14ac:dyDescent="0.2">
      <c r="A129" s="5" t="s">
        <v>359</v>
      </c>
      <c r="B129" s="31">
        <v>0</v>
      </c>
    </row>
    <row r="130" spans="1:2" x14ac:dyDescent="0.2">
      <c r="A130" s="5" t="s">
        <v>193</v>
      </c>
      <c r="B130" s="31">
        <v>-1909.623644224255</v>
      </c>
    </row>
    <row r="131" spans="1:2" x14ac:dyDescent="0.2">
      <c r="A131" s="5" t="s">
        <v>16</v>
      </c>
      <c r="B131" s="31">
        <v>-6713.0013951110086</v>
      </c>
    </row>
    <row r="132" spans="1:2" x14ac:dyDescent="0.2">
      <c r="A132" s="5" t="s">
        <v>159</v>
      </c>
      <c r="B132" s="31">
        <v>-19148.266794862509</v>
      </c>
    </row>
    <row r="133" spans="1:2" x14ac:dyDescent="0.2">
      <c r="A133" s="5" t="s">
        <v>194</v>
      </c>
      <c r="B133" s="31">
        <v>0</v>
      </c>
    </row>
    <row r="134" spans="1:2" x14ac:dyDescent="0.2">
      <c r="A134" s="5" t="s">
        <v>160</v>
      </c>
      <c r="B134" s="31">
        <v>-4573.137289497141</v>
      </c>
    </row>
    <row r="135" spans="1:2" x14ac:dyDescent="0.2">
      <c r="A135" s="5" t="s">
        <v>84</v>
      </c>
      <c r="B135" s="31">
        <v>-6859.0890705947813</v>
      </c>
    </row>
    <row r="136" spans="1:2" x14ac:dyDescent="0.2">
      <c r="A136" s="5" t="s">
        <v>77</v>
      </c>
      <c r="B136" s="31">
        <v>-6859.0890705947813</v>
      </c>
    </row>
    <row r="137" spans="1:2" x14ac:dyDescent="0.2">
      <c r="A137" s="5" t="s">
        <v>126</v>
      </c>
      <c r="B137" s="31">
        <v>-162022.41631221172</v>
      </c>
    </row>
    <row r="138" spans="1:2" x14ac:dyDescent="0.2">
      <c r="A138" s="5" t="s">
        <v>129</v>
      </c>
      <c r="B138" s="31">
        <v>-162022.41631221172</v>
      </c>
    </row>
    <row r="139" spans="1:2" x14ac:dyDescent="0.2">
      <c r="A139" s="5" t="s">
        <v>4</v>
      </c>
      <c r="B139" s="31">
        <v>0</v>
      </c>
    </row>
    <row r="140" spans="1:2" x14ac:dyDescent="0.2">
      <c r="A140" s="5" t="s">
        <v>467</v>
      </c>
      <c r="B140" s="31">
        <v>0</v>
      </c>
    </row>
    <row r="141" spans="1:2" x14ac:dyDescent="0.2">
      <c r="A141" s="5" t="s">
        <v>83</v>
      </c>
      <c r="B141" s="31">
        <v>-6859.0890705947813</v>
      </c>
    </row>
    <row r="142" spans="1:2" x14ac:dyDescent="0.2">
      <c r="A142" s="5" t="s">
        <v>52</v>
      </c>
      <c r="B142" s="31">
        <v>-12234.051407036826</v>
      </c>
    </row>
    <row r="143" spans="1:2" x14ac:dyDescent="0.2">
      <c r="A143" s="5" t="s">
        <v>58</v>
      </c>
      <c r="B143" s="31">
        <v>-149649.00451587938</v>
      </c>
    </row>
    <row r="144" spans="1:2" x14ac:dyDescent="0.2">
      <c r="A144" s="5" t="s">
        <v>195</v>
      </c>
      <c r="B144" s="31">
        <v>-494.44651979098512</v>
      </c>
    </row>
    <row r="145" spans="1:2" x14ac:dyDescent="0.2">
      <c r="A145" s="5" t="s">
        <v>63</v>
      </c>
      <c r="B145" s="31">
        <v>-9781.5825019046661</v>
      </c>
    </row>
    <row r="146" spans="1:2" x14ac:dyDescent="0.2">
      <c r="A146" s="5" t="s">
        <v>196</v>
      </c>
      <c r="B146" s="31">
        <v>0</v>
      </c>
    </row>
    <row r="147" spans="1:2" x14ac:dyDescent="0.2">
      <c r="A147" s="5" t="s">
        <v>140</v>
      </c>
      <c r="B147" s="31">
        <v>-160420.83225271554</v>
      </c>
    </row>
    <row r="148" spans="1:2" x14ac:dyDescent="0.2">
      <c r="A148" s="5" t="s">
        <v>161</v>
      </c>
      <c r="B148" s="31">
        <v>0</v>
      </c>
    </row>
    <row r="149" spans="1:2" x14ac:dyDescent="0.2">
      <c r="A149" s="5" t="s">
        <v>108</v>
      </c>
      <c r="B149" s="31">
        <v>-273.29778120622632</v>
      </c>
    </row>
    <row r="150" spans="1:2" x14ac:dyDescent="0.2">
      <c r="A150" s="5" t="s">
        <v>162</v>
      </c>
      <c r="B150" s="31">
        <v>-14936.28256068494</v>
      </c>
    </row>
    <row r="151" spans="1:2" x14ac:dyDescent="0.2">
      <c r="A151" s="5" t="s">
        <v>18</v>
      </c>
      <c r="B151" s="31">
        <v>-6859.0890705947813</v>
      </c>
    </row>
    <row r="152" spans="1:2" x14ac:dyDescent="0.2">
      <c r="A152" s="5" t="s">
        <v>13</v>
      </c>
      <c r="B152" s="31">
        <v>-6859.0890705947813</v>
      </c>
    </row>
    <row r="153" spans="1:2" x14ac:dyDescent="0.2">
      <c r="A153" s="5" t="s">
        <v>79</v>
      </c>
      <c r="B153" s="31">
        <v>-6762.5947995384631</v>
      </c>
    </row>
    <row r="154" spans="1:2" x14ac:dyDescent="0.2">
      <c r="A154" s="5" t="s">
        <v>197</v>
      </c>
      <c r="B154" s="31">
        <v>-879.10464079443636</v>
      </c>
    </row>
    <row r="155" spans="1:2" x14ac:dyDescent="0.2">
      <c r="A155" s="5" t="s">
        <v>88</v>
      </c>
      <c r="B155" s="31">
        <v>-6859.0890705947813</v>
      </c>
    </row>
    <row r="156" spans="1:2" x14ac:dyDescent="0.2">
      <c r="A156" s="5" t="s">
        <v>67</v>
      </c>
      <c r="B156" s="31">
        <v>-6859.0890705947813</v>
      </c>
    </row>
    <row r="157" spans="1:2" x14ac:dyDescent="0.2">
      <c r="A157" s="5" t="s">
        <v>198</v>
      </c>
      <c r="B157" s="31">
        <v>-987.16880544829746</v>
      </c>
    </row>
    <row r="158" spans="1:2" x14ac:dyDescent="0.2">
      <c r="A158" s="5" t="s">
        <v>201</v>
      </c>
      <c r="B158" s="31">
        <v>-577.1468964047325</v>
      </c>
    </row>
    <row r="159" spans="1:2" x14ac:dyDescent="0.2">
      <c r="A159" s="5" t="s">
        <v>128</v>
      </c>
      <c r="B159" s="31">
        <v>-162022.41631221172</v>
      </c>
    </row>
    <row r="160" spans="1:2" x14ac:dyDescent="0.2">
      <c r="A160" s="5" t="s">
        <v>199</v>
      </c>
      <c r="B160" s="31">
        <v>-3660.2420414093835</v>
      </c>
    </row>
    <row r="161" spans="1:2" x14ac:dyDescent="0.2">
      <c r="A161" s="5" t="s">
        <v>66</v>
      </c>
      <c r="B161" s="31">
        <v>-6859.0890705947813</v>
      </c>
    </row>
    <row r="162" spans="1:2" x14ac:dyDescent="0.2">
      <c r="A162" s="5" t="s">
        <v>464</v>
      </c>
      <c r="B162" s="31">
        <v>0</v>
      </c>
    </row>
    <row r="163" spans="1:2" x14ac:dyDescent="0.2">
      <c r="A163" s="5" t="s">
        <v>92</v>
      </c>
      <c r="B163" s="31">
        <v>-6859.0890705947813</v>
      </c>
    </row>
    <row r="164" spans="1:2" x14ac:dyDescent="0.2">
      <c r="A164" s="5" t="s">
        <v>95</v>
      </c>
      <c r="B164" s="31">
        <v>-6859.0890705947813</v>
      </c>
    </row>
    <row r="165" spans="1:2" x14ac:dyDescent="0.2">
      <c r="A165" s="5" t="s">
        <v>200</v>
      </c>
      <c r="B165" s="31">
        <v>-183.82968923539815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3"/>
  <sheetViews>
    <sheetView workbookViewId="0">
      <selection activeCell="B2" sqref="B2:B3"/>
    </sheetView>
  </sheetViews>
  <sheetFormatPr defaultColWidth="9.140625" defaultRowHeight="12.75" x14ac:dyDescent="0.2"/>
  <cols>
    <col min="1" max="1" width="29.42578125" style="1" customWidth="1"/>
    <col min="2" max="3" width="30.570312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2" t="str">
        <f>Índice!A8</f>
        <v>MÊS DE COMPETÊNCIA: Novembro de 2023</v>
      </c>
      <c r="C2" s="3"/>
      <c r="D2" s="3"/>
      <c r="F2" s="3"/>
    </row>
    <row r="3" spans="1:9" ht="15" customHeight="1" x14ac:dyDescent="0.2">
      <c r="B3" s="2" t="str">
        <f>Índice!A9</f>
        <v>MÊS DE DISTRIBUIÇÃO: Janeiro de 2024</v>
      </c>
      <c r="C3" s="3"/>
      <c r="D3" s="3"/>
      <c r="F3" s="3"/>
      <c r="G3" s="3"/>
      <c r="H3" s="3"/>
      <c r="I3" s="3"/>
    </row>
    <row r="4" spans="1:9" x14ac:dyDescent="0.2">
      <c r="F4" s="3"/>
      <c r="G4" s="3"/>
      <c r="H4" s="3"/>
      <c r="I4" s="3"/>
    </row>
    <row r="5" spans="1:9" x14ac:dyDescent="0.2">
      <c r="A5" s="2" t="s">
        <v>519</v>
      </c>
      <c r="F5" s="3"/>
      <c r="G5" s="3"/>
      <c r="H5" s="3"/>
      <c r="I5" s="3"/>
    </row>
    <row r="6" spans="1:9" x14ac:dyDescent="0.2">
      <c r="F6" s="3"/>
      <c r="G6" s="3"/>
      <c r="H6" s="3"/>
      <c r="I6" s="3"/>
    </row>
    <row r="7" spans="1:9" x14ac:dyDescent="0.2">
      <c r="A7" s="6" t="s">
        <v>1</v>
      </c>
      <c r="B7" s="6" t="s">
        <v>0</v>
      </c>
      <c r="C7" s="6" t="s">
        <v>208</v>
      </c>
      <c r="F7" s="3"/>
      <c r="G7" s="3"/>
      <c r="H7" s="3"/>
      <c r="I7" s="3"/>
    </row>
    <row r="8" spans="1:9" x14ac:dyDescent="0.2">
      <c r="A8" s="5" t="s">
        <v>261</v>
      </c>
      <c r="B8" s="16" t="s">
        <v>247</v>
      </c>
      <c r="C8" s="13">
        <v>40244.18</v>
      </c>
      <c r="F8" s="3"/>
      <c r="G8" s="3"/>
      <c r="H8" s="3"/>
      <c r="I8" s="3"/>
    </row>
    <row r="9" spans="1:9" x14ac:dyDescent="0.2">
      <c r="A9" s="5" t="s">
        <v>262</v>
      </c>
      <c r="B9" s="16" t="s">
        <v>212</v>
      </c>
      <c r="C9" s="13">
        <v>526195.72</v>
      </c>
      <c r="F9" s="3"/>
      <c r="G9" s="3"/>
      <c r="H9" s="3"/>
      <c r="I9" s="3"/>
    </row>
    <row r="10" spans="1:9" x14ac:dyDescent="0.2">
      <c r="A10" s="5" t="s">
        <v>531</v>
      </c>
      <c r="B10" s="16" t="s">
        <v>532</v>
      </c>
      <c r="C10" s="13">
        <v>1147239.7</v>
      </c>
      <c r="F10" s="3"/>
      <c r="G10" s="3"/>
      <c r="H10" s="3"/>
      <c r="I10" s="3"/>
    </row>
    <row r="11" spans="1:9" x14ac:dyDescent="0.2">
      <c r="A11" s="5" t="s">
        <v>263</v>
      </c>
      <c r="B11" s="16" t="s">
        <v>260</v>
      </c>
      <c r="C11" s="13">
        <v>12303031.74</v>
      </c>
      <c r="F11" s="3"/>
      <c r="G11" s="3"/>
      <c r="H11" s="3"/>
      <c r="I11" s="3"/>
    </row>
    <row r="12" spans="1:9" x14ac:dyDescent="0.2">
      <c r="A12" s="5" t="s">
        <v>540</v>
      </c>
      <c r="B12" s="16" t="s">
        <v>541</v>
      </c>
      <c r="C12" s="13">
        <v>453838.72</v>
      </c>
      <c r="F12" s="3"/>
      <c r="G12" s="3"/>
      <c r="H12" s="3"/>
      <c r="I12" s="3"/>
    </row>
    <row r="13" spans="1:9" x14ac:dyDescent="0.2">
      <c r="A13" s="4" t="s">
        <v>142</v>
      </c>
      <c r="B13" s="4"/>
      <c r="C13" s="8">
        <f>SUM(C8:C12)</f>
        <v>14470550.060000001</v>
      </c>
      <c r="F13" s="3"/>
      <c r="G13" s="3"/>
      <c r="H13" s="3"/>
      <c r="I13" s="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94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Novembro de 2023</v>
      </c>
      <c r="C2" s="3"/>
      <c r="D2" s="3"/>
      <c r="H2" s="3"/>
    </row>
    <row r="3" spans="1:8" ht="15" customHeight="1" x14ac:dyDescent="0.2">
      <c r="B3" s="2" t="str">
        <f>Índice!A9</f>
        <v>MÊS DE DISTRIBUIÇÃO: Janeiro de 2024</v>
      </c>
      <c r="C3" s="3"/>
      <c r="D3" s="3"/>
      <c r="H3" s="3"/>
    </row>
    <row r="5" spans="1:8" x14ac:dyDescent="0.2">
      <c r="A5" s="2" t="s">
        <v>523</v>
      </c>
    </row>
    <row r="6" spans="1:8" x14ac:dyDescent="0.2">
      <c r="A6" s="1" t="s">
        <v>248</v>
      </c>
    </row>
    <row r="8" spans="1:8" x14ac:dyDescent="0.2">
      <c r="A8" s="4" t="s">
        <v>1</v>
      </c>
      <c r="B8" s="6" t="s">
        <v>551</v>
      </c>
    </row>
    <row r="9" spans="1:8" x14ac:dyDescent="0.2">
      <c r="A9" s="10" t="s">
        <v>103</v>
      </c>
      <c r="B9" s="11">
        <v>1983050.1825471797</v>
      </c>
    </row>
    <row r="10" spans="1:8" x14ac:dyDescent="0.2">
      <c r="A10" s="24" t="s">
        <v>101</v>
      </c>
      <c r="B10" s="30">
        <v>-90711.318231085068</v>
      </c>
    </row>
    <row r="11" spans="1:8" x14ac:dyDescent="0.2">
      <c r="A11" s="5" t="s">
        <v>130</v>
      </c>
      <c r="B11" s="30">
        <v>-90711.318231085068</v>
      </c>
    </row>
    <row r="12" spans="1:8" x14ac:dyDescent="0.2">
      <c r="A12" s="5" t="s">
        <v>126</v>
      </c>
      <c r="B12" s="30">
        <v>-90711.318231085068</v>
      </c>
    </row>
    <row r="13" spans="1:8" x14ac:dyDescent="0.2">
      <c r="A13" s="5" t="s">
        <v>129</v>
      </c>
      <c r="B13" s="30">
        <v>-90711.318231085068</v>
      </c>
    </row>
    <row r="14" spans="1:8" x14ac:dyDescent="0.2">
      <c r="A14" s="5" t="s">
        <v>140</v>
      </c>
      <c r="B14" s="30">
        <v>-90711.318231085068</v>
      </c>
    </row>
    <row r="15" spans="1:8" x14ac:dyDescent="0.2">
      <c r="A15" s="5" t="s">
        <v>128</v>
      </c>
      <c r="B15" s="30">
        <v>-90711.318231085068</v>
      </c>
    </row>
    <row r="16" spans="1:8" x14ac:dyDescent="0.2">
      <c r="A16" s="5" t="s">
        <v>58</v>
      </c>
      <c r="B16" s="30">
        <v>-90042.089293091019</v>
      </c>
    </row>
    <row r="17" spans="1:2" x14ac:dyDescent="0.2">
      <c r="A17" s="5" t="s">
        <v>64</v>
      </c>
      <c r="B17" s="30">
        <v>-88277.940442009683</v>
      </c>
    </row>
    <row r="18" spans="1:2" x14ac:dyDescent="0.2">
      <c r="A18" s="5" t="s">
        <v>91</v>
      </c>
      <c r="B18" s="30">
        <v>-88277.940442009683</v>
      </c>
    </row>
    <row r="19" spans="1:2" x14ac:dyDescent="0.2">
      <c r="A19" s="5" t="s">
        <v>19</v>
      </c>
      <c r="B19" s="30">
        <v>0</v>
      </c>
    </row>
    <row r="20" spans="1:2" x14ac:dyDescent="0.2">
      <c r="A20" s="5" t="s">
        <v>192</v>
      </c>
      <c r="B20" s="30">
        <v>-46585.873237639571</v>
      </c>
    </row>
    <row r="21" spans="1:2" x14ac:dyDescent="0.2">
      <c r="A21" s="5" t="s">
        <v>154</v>
      </c>
      <c r="B21" s="30">
        <v>-85601.295517284831</v>
      </c>
    </row>
    <row r="22" spans="1:2" x14ac:dyDescent="0.2">
      <c r="A22" s="5" t="s">
        <v>158</v>
      </c>
      <c r="B22" s="30">
        <v>-38402.160000000003</v>
      </c>
    </row>
    <row r="23" spans="1:2" x14ac:dyDescent="0.2">
      <c r="A23" s="5" t="s">
        <v>131</v>
      </c>
      <c r="B23" s="30">
        <v>-83925.321023010416</v>
      </c>
    </row>
    <row r="24" spans="1:2" x14ac:dyDescent="0.2">
      <c r="A24" s="5" t="s">
        <v>163</v>
      </c>
      <c r="B24" s="30">
        <v>-82934.343568727694</v>
      </c>
    </row>
    <row r="25" spans="1:2" x14ac:dyDescent="0.2">
      <c r="A25" s="5" t="s">
        <v>139</v>
      </c>
      <c r="B25" s="30">
        <v>-82559.054761185369</v>
      </c>
    </row>
    <row r="26" spans="1:2" x14ac:dyDescent="0.2">
      <c r="A26" s="5" t="s">
        <v>96</v>
      </c>
      <c r="B26" s="30">
        <v>-79868.944633622057</v>
      </c>
    </row>
    <row r="27" spans="1:2" x14ac:dyDescent="0.2">
      <c r="A27" s="5" t="s">
        <v>218</v>
      </c>
      <c r="B27" s="30">
        <v>-67324.685804495748</v>
      </c>
    </row>
    <row r="28" spans="1:2" x14ac:dyDescent="0.2">
      <c r="A28" s="5" t="s">
        <v>146</v>
      </c>
      <c r="B28" s="30">
        <v>-66979.90120498724</v>
      </c>
    </row>
    <row r="29" spans="1:2" x14ac:dyDescent="0.2">
      <c r="A29" s="5" t="s">
        <v>188</v>
      </c>
      <c r="B29" s="30">
        <v>-34307.136684452729</v>
      </c>
    </row>
    <row r="30" spans="1:2" x14ac:dyDescent="0.2">
      <c r="A30" s="5" t="s">
        <v>180</v>
      </c>
      <c r="B30" s="30">
        <v>-27666.505632511424</v>
      </c>
    </row>
    <row r="31" spans="1:2" x14ac:dyDescent="0.2">
      <c r="A31" s="5" t="s">
        <v>162</v>
      </c>
      <c r="B31" s="30">
        <v>-27376.345824051285</v>
      </c>
    </row>
    <row r="32" spans="1:2" x14ac:dyDescent="0.2">
      <c r="A32" s="5" t="s">
        <v>186</v>
      </c>
      <c r="B32" s="30">
        <v>-23884.98819057173</v>
      </c>
    </row>
    <row r="33" spans="1:2" x14ac:dyDescent="0.2">
      <c r="A33" s="5" t="s">
        <v>138</v>
      </c>
      <c r="B33" s="30">
        <v>-21849.739925913011</v>
      </c>
    </row>
    <row r="34" spans="1:2" x14ac:dyDescent="0.2">
      <c r="A34" s="5" t="s">
        <v>191</v>
      </c>
      <c r="B34" s="30">
        <v>-9301.25</v>
      </c>
    </row>
    <row r="35" spans="1:2" x14ac:dyDescent="0.2">
      <c r="A35" s="5" t="s">
        <v>449</v>
      </c>
      <c r="B35" s="30">
        <v>0</v>
      </c>
    </row>
    <row r="36" spans="1:2" x14ac:dyDescent="0.2">
      <c r="A36" s="5" t="s">
        <v>63</v>
      </c>
      <c r="B36" s="30">
        <v>-18919.370443141957</v>
      </c>
    </row>
    <row r="37" spans="1:2" x14ac:dyDescent="0.2">
      <c r="A37" s="5" t="s">
        <v>178</v>
      </c>
      <c r="B37" s="30">
        <v>-17693.028368256448</v>
      </c>
    </row>
    <row r="38" spans="1:2" x14ac:dyDescent="0.2">
      <c r="A38" s="5" t="s">
        <v>125</v>
      </c>
      <c r="B38" s="30">
        <v>-15862.297855567504</v>
      </c>
    </row>
    <row r="39" spans="1:2" x14ac:dyDescent="0.2">
      <c r="A39" s="5" t="s">
        <v>73</v>
      </c>
      <c r="B39" s="30">
        <v>-15315.345465421509</v>
      </c>
    </row>
    <row r="40" spans="1:2" x14ac:dyDescent="0.2">
      <c r="A40" s="5" t="s">
        <v>151</v>
      </c>
      <c r="B40" s="30">
        <v>-15141.092498923361</v>
      </c>
    </row>
    <row r="41" spans="1:2" x14ac:dyDescent="0.2">
      <c r="A41" s="5" t="s">
        <v>199</v>
      </c>
      <c r="B41" s="30">
        <v>-11988.733822347322</v>
      </c>
    </row>
    <row r="42" spans="1:2" x14ac:dyDescent="0.2">
      <c r="A42" s="5" t="s">
        <v>109</v>
      </c>
      <c r="B42" s="30">
        <v>-9531.2863207944683</v>
      </c>
    </row>
    <row r="43" spans="1:2" x14ac:dyDescent="0.2">
      <c r="A43" s="5" t="s">
        <v>175</v>
      </c>
      <c r="B43" s="30">
        <v>-9175.5683714091028</v>
      </c>
    </row>
    <row r="44" spans="1:2" x14ac:dyDescent="0.2">
      <c r="A44" s="5" t="s">
        <v>189</v>
      </c>
      <c r="B44" s="30">
        <v>-9119.7564021445378</v>
      </c>
    </row>
    <row r="45" spans="1:2" x14ac:dyDescent="0.2">
      <c r="A45" s="5" t="s">
        <v>170</v>
      </c>
      <c r="B45" s="30">
        <v>-8261.0515776977827</v>
      </c>
    </row>
    <row r="46" spans="1:2" x14ac:dyDescent="0.2">
      <c r="A46" s="5" t="s">
        <v>173</v>
      </c>
      <c r="B46" s="30">
        <v>-8261.0515776977827</v>
      </c>
    </row>
    <row r="47" spans="1:2" x14ac:dyDescent="0.2">
      <c r="A47" s="5" t="s">
        <v>177</v>
      </c>
      <c r="B47" s="30">
        <v>-8261.0515776977827</v>
      </c>
    </row>
    <row r="48" spans="1:2" x14ac:dyDescent="0.2">
      <c r="A48" s="5" t="s">
        <v>184</v>
      </c>
      <c r="B48" s="30">
        <v>-8261.0515776977827</v>
      </c>
    </row>
    <row r="49" spans="1:2" x14ac:dyDescent="0.2">
      <c r="A49" s="5" t="s">
        <v>185</v>
      </c>
      <c r="B49" s="30">
        <v>-7521.2877572970365</v>
      </c>
    </row>
    <row r="50" spans="1:2" x14ac:dyDescent="0.2">
      <c r="A50" s="5" t="s">
        <v>197</v>
      </c>
      <c r="B50" s="30">
        <v>-7521.2877572970365</v>
      </c>
    </row>
    <row r="51" spans="1:2" x14ac:dyDescent="0.2">
      <c r="A51" s="5" t="s">
        <v>60</v>
      </c>
      <c r="B51" s="30">
        <v>-7473.5499480035442</v>
      </c>
    </row>
    <row r="52" spans="1:2" x14ac:dyDescent="0.2">
      <c r="A52" s="5" t="s">
        <v>168</v>
      </c>
      <c r="B52" s="30">
        <v>-7357.1646688666242</v>
      </c>
    </row>
    <row r="53" spans="1:2" x14ac:dyDescent="0.2">
      <c r="A53" s="5" t="s">
        <v>179</v>
      </c>
      <c r="B53" s="30">
        <v>-7357.1646688666242</v>
      </c>
    </row>
    <row r="54" spans="1:2" x14ac:dyDescent="0.2">
      <c r="A54" s="5" t="s">
        <v>194</v>
      </c>
      <c r="B54" s="30">
        <v>-7271.1791371891768</v>
      </c>
    </row>
    <row r="55" spans="1:2" x14ac:dyDescent="0.2">
      <c r="A55" s="5" t="s">
        <v>106</v>
      </c>
      <c r="B55" s="30">
        <v>-7174.7076430981424</v>
      </c>
    </row>
    <row r="56" spans="1:2" x14ac:dyDescent="0.2">
      <c r="A56" s="5" t="s">
        <v>198</v>
      </c>
      <c r="B56" s="30">
        <v>-7170.9784666803507</v>
      </c>
    </row>
    <row r="57" spans="1:2" x14ac:dyDescent="0.2">
      <c r="A57" s="5" t="s">
        <v>144</v>
      </c>
      <c r="B57" s="30">
        <v>-7019.5986680226169</v>
      </c>
    </row>
    <row r="58" spans="1:2" x14ac:dyDescent="0.2">
      <c r="A58" s="5" t="s">
        <v>183</v>
      </c>
      <c r="B58" s="30">
        <v>-6548.4055384193953</v>
      </c>
    </row>
    <row r="59" spans="1:2" x14ac:dyDescent="0.2">
      <c r="A59" s="5" t="s">
        <v>108</v>
      </c>
      <c r="B59" s="30">
        <v>-6548.4055384193953</v>
      </c>
    </row>
    <row r="60" spans="1:2" x14ac:dyDescent="0.2">
      <c r="A60" s="5" t="s">
        <v>148</v>
      </c>
      <c r="B60" s="30">
        <v>-6498.1696468350974</v>
      </c>
    </row>
    <row r="61" spans="1:2" x14ac:dyDescent="0.2">
      <c r="A61" s="5" t="s">
        <v>473</v>
      </c>
      <c r="B61" s="30">
        <v>0</v>
      </c>
    </row>
    <row r="62" spans="1:2" x14ac:dyDescent="0.2">
      <c r="A62" s="5" t="s">
        <v>181</v>
      </c>
      <c r="B62" s="30">
        <v>-5769.4580374102907</v>
      </c>
    </row>
    <row r="63" spans="1:2" x14ac:dyDescent="0.2">
      <c r="A63" s="5" t="s">
        <v>475</v>
      </c>
      <c r="B63" s="30">
        <v>0</v>
      </c>
    </row>
    <row r="64" spans="1:2" x14ac:dyDescent="0.2">
      <c r="A64" s="5" t="s">
        <v>71</v>
      </c>
      <c r="B64" s="30">
        <v>-5632.8286316241811</v>
      </c>
    </row>
    <row r="65" spans="1:2" x14ac:dyDescent="0.2">
      <c r="A65" s="5" t="s">
        <v>196</v>
      </c>
      <c r="B65" s="30">
        <v>-5134.4193121556937</v>
      </c>
    </row>
    <row r="66" spans="1:2" x14ac:dyDescent="0.2">
      <c r="A66" s="5" t="s">
        <v>169</v>
      </c>
      <c r="B66" s="30">
        <v>-4623.5883255996869</v>
      </c>
    </row>
    <row r="67" spans="1:2" x14ac:dyDescent="0.2">
      <c r="A67" s="5" t="s">
        <v>56</v>
      </c>
      <c r="B67" s="30">
        <v>-3941.2924942586155</v>
      </c>
    </row>
    <row r="68" spans="1:2" x14ac:dyDescent="0.2">
      <c r="A68" s="5" t="s">
        <v>10</v>
      </c>
      <c r="B68" s="30">
        <v>-4348.0566666118666</v>
      </c>
    </row>
    <row r="69" spans="1:2" x14ac:dyDescent="0.2">
      <c r="A69" s="5" t="s">
        <v>7</v>
      </c>
      <c r="B69" s="30">
        <v>-4163.1704572176859</v>
      </c>
    </row>
    <row r="70" spans="1:2" x14ac:dyDescent="0.2">
      <c r="A70" s="5" t="s">
        <v>176</v>
      </c>
      <c r="B70" s="30">
        <v>-4162.5348861550419</v>
      </c>
    </row>
    <row r="71" spans="1:2" x14ac:dyDescent="0.2">
      <c r="A71" s="5" t="s">
        <v>236</v>
      </c>
      <c r="B71" s="30">
        <v>-3777.2393635347626</v>
      </c>
    </row>
    <row r="72" spans="1:2" x14ac:dyDescent="0.2">
      <c r="A72" s="5" t="s">
        <v>193</v>
      </c>
      <c r="B72" s="30">
        <v>-3065.8847001503977</v>
      </c>
    </row>
    <row r="73" spans="1:2" x14ac:dyDescent="0.2">
      <c r="A73" s="5" t="s">
        <v>190</v>
      </c>
      <c r="B73" s="30">
        <v>-2749.6645439709746</v>
      </c>
    </row>
    <row r="74" spans="1:2" x14ac:dyDescent="0.2">
      <c r="A74" s="5" t="s">
        <v>15</v>
      </c>
      <c r="B74" s="30">
        <v>-2340.4896826213599</v>
      </c>
    </row>
    <row r="75" spans="1:2" x14ac:dyDescent="0.2">
      <c r="A75" s="5" t="s">
        <v>76</v>
      </c>
      <c r="B75" s="30">
        <v>-2340.4896826213599</v>
      </c>
    </row>
    <row r="76" spans="1:2" x14ac:dyDescent="0.2">
      <c r="A76" s="5" t="s">
        <v>8</v>
      </c>
      <c r="B76" s="30">
        <v>0</v>
      </c>
    </row>
    <row r="77" spans="1:2" x14ac:dyDescent="0.2">
      <c r="A77" s="5" t="s">
        <v>59</v>
      </c>
      <c r="B77" s="30">
        <v>-2197.7109370324533</v>
      </c>
    </row>
    <row r="78" spans="1:2" x14ac:dyDescent="0.2">
      <c r="A78" s="5" t="s">
        <v>9</v>
      </c>
      <c r="B78" s="30">
        <v>-2185.7068857234267</v>
      </c>
    </row>
    <row r="79" spans="1:2" x14ac:dyDescent="0.2">
      <c r="A79" s="5" t="s">
        <v>88</v>
      </c>
      <c r="B79" s="30">
        <v>-2176.366594190948</v>
      </c>
    </row>
    <row r="80" spans="1:2" x14ac:dyDescent="0.2">
      <c r="A80" s="5" t="s">
        <v>78</v>
      </c>
      <c r="B80" s="30">
        <v>-2122.5887648433295</v>
      </c>
    </row>
    <row r="81" spans="1:2" x14ac:dyDescent="0.2">
      <c r="A81" s="5" t="s">
        <v>14</v>
      </c>
      <c r="B81" s="30">
        <v>-2122.5887648433295</v>
      </c>
    </row>
    <row r="82" spans="1:2" x14ac:dyDescent="0.2">
      <c r="A82" s="5" t="s">
        <v>93</v>
      </c>
      <c r="B82" s="30">
        <v>-2122.5887648433295</v>
      </c>
    </row>
    <row r="83" spans="1:2" x14ac:dyDescent="0.2">
      <c r="A83" s="5" t="s">
        <v>49</v>
      </c>
      <c r="B83" s="30">
        <v>-2122.5887648433295</v>
      </c>
    </row>
    <row r="84" spans="1:2" x14ac:dyDescent="0.2">
      <c r="A84" s="5" t="s">
        <v>100</v>
      </c>
      <c r="B84" s="30">
        <v>-2122.5887648433295</v>
      </c>
    </row>
    <row r="85" spans="1:2" x14ac:dyDescent="0.2">
      <c r="A85" s="5" t="s">
        <v>216</v>
      </c>
      <c r="B85" s="30">
        <v>-2122.5887648433295</v>
      </c>
    </row>
    <row r="86" spans="1:2" x14ac:dyDescent="0.2">
      <c r="A86" s="5" t="s">
        <v>94</v>
      </c>
      <c r="B86" s="30">
        <v>-2122.5887648433295</v>
      </c>
    </row>
    <row r="87" spans="1:2" x14ac:dyDescent="0.2">
      <c r="A87" s="5" t="s">
        <v>127</v>
      </c>
      <c r="B87" s="30">
        <v>-2122.5887648433295</v>
      </c>
    </row>
    <row r="88" spans="1:2" x14ac:dyDescent="0.2">
      <c r="A88" s="5" t="s">
        <v>90</v>
      </c>
      <c r="B88" s="30">
        <v>-4344.0273932698037</v>
      </c>
    </row>
    <row r="89" spans="1:2" x14ac:dyDescent="0.2">
      <c r="A89" s="5" t="s">
        <v>121</v>
      </c>
      <c r="B89" s="30">
        <v>-2122.5887648433295</v>
      </c>
    </row>
    <row r="90" spans="1:2" x14ac:dyDescent="0.2">
      <c r="A90" s="5" t="s">
        <v>141</v>
      </c>
      <c r="B90" s="30">
        <v>-2122.5887648433295</v>
      </c>
    </row>
    <row r="91" spans="1:2" x14ac:dyDescent="0.2">
      <c r="A91" s="5" t="s">
        <v>122</v>
      </c>
      <c r="B91" s="30">
        <v>-2122.5887648433295</v>
      </c>
    </row>
    <row r="92" spans="1:2" x14ac:dyDescent="0.2">
      <c r="A92" s="5" t="s">
        <v>51</v>
      </c>
      <c r="B92" s="30">
        <v>-2122.5887648433295</v>
      </c>
    </row>
    <row r="93" spans="1:2" x14ac:dyDescent="0.2">
      <c r="A93" s="5" t="s">
        <v>86</v>
      </c>
      <c r="B93" s="30">
        <v>-2122.5887648433295</v>
      </c>
    </row>
    <row r="94" spans="1:2" x14ac:dyDescent="0.2">
      <c r="A94" s="5" t="s">
        <v>80</v>
      </c>
      <c r="B94" s="30">
        <v>-2122.5887648433295</v>
      </c>
    </row>
    <row r="95" spans="1:2" x14ac:dyDescent="0.2">
      <c r="A95" s="5" t="s">
        <v>81</v>
      </c>
      <c r="B95" s="30">
        <v>-2122.5887648433295</v>
      </c>
    </row>
    <row r="96" spans="1:2" x14ac:dyDescent="0.2">
      <c r="A96" s="5" t="s">
        <v>137</v>
      </c>
      <c r="B96" s="30">
        <v>-2122.5887648433295</v>
      </c>
    </row>
    <row r="97" spans="1:2" x14ac:dyDescent="0.2">
      <c r="A97" s="5" t="s">
        <v>82</v>
      </c>
      <c r="B97" s="30">
        <v>-2122.5887648433295</v>
      </c>
    </row>
    <row r="98" spans="1:2" x14ac:dyDescent="0.2">
      <c r="A98" s="5" t="s">
        <v>99</v>
      </c>
      <c r="B98" s="30">
        <v>-2122.5887648433295</v>
      </c>
    </row>
    <row r="99" spans="1:2" x14ac:dyDescent="0.2">
      <c r="A99" s="5" t="s">
        <v>132</v>
      </c>
      <c r="B99" s="30">
        <v>0</v>
      </c>
    </row>
    <row r="100" spans="1:2" x14ac:dyDescent="0.2">
      <c r="A100" s="5" t="s">
        <v>50</v>
      </c>
      <c r="B100" s="30">
        <v>-2122.5887648433295</v>
      </c>
    </row>
    <row r="101" spans="1:2" x14ac:dyDescent="0.2">
      <c r="A101" s="5" t="s">
        <v>69</v>
      </c>
      <c r="B101" s="30">
        <v>-2122.5887648433295</v>
      </c>
    </row>
    <row r="102" spans="1:2" x14ac:dyDescent="0.2">
      <c r="A102" s="5" t="s">
        <v>77</v>
      </c>
      <c r="B102" s="30">
        <v>-2122.5887648433295</v>
      </c>
    </row>
    <row r="103" spans="1:2" x14ac:dyDescent="0.2">
      <c r="A103" s="5" t="s">
        <v>511</v>
      </c>
      <c r="B103" s="30">
        <v>-2122.5887648433295</v>
      </c>
    </row>
    <row r="104" spans="1:2" x14ac:dyDescent="0.2">
      <c r="A104" s="5" t="s">
        <v>52</v>
      </c>
      <c r="B104" s="30">
        <v>-2122.5887648433295</v>
      </c>
    </row>
    <row r="105" spans="1:2" x14ac:dyDescent="0.2">
      <c r="A105" s="5" t="s">
        <v>13</v>
      </c>
      <c r="B105" s="30">
        <v>-2122.5887648433295</v>
      </c>
    </row>
    <row r="106" spans="1:2" x14ac:dyDescent="0.2">
      <c r="A106" s="5" t="s">
        <v>79</v>
      </c>
      <c r="B106" s="30">
        <v>-2122.5887648433295</v>
      </c>
    </row>
    <row r="107" spans="1:2" x14ac:dyDescent="0.2">
      <c r="A107" s="5" t="s">
        <v>67</v>
      </c>
      <c r="B107" s="30">
        <v>-2122.5887648433295</v>
      </c>
    </row>
    <row r="108" spans="1:2" x14ac:dyDescent="0.2">
      <c r="A108" s="5" t="s">
        <v>92</v>
      </c>
      <c r="B108" s="30">
        <v>-2122.5887648433295</v>
      </c>
    </row>
    <row r="109" spans="1:2" x14ac:dyDescent="0.2">
      <c r="A109" s="5" t="s">
        <v>95</v>
      </c>
      <c r="B109" s="30">
        <v>-2122.5887648433295</v>
      </c>
    </row>
    <row r="110" spans="1:2" x14ac:dyDescent="0.2">
      <c r="A110" s="5" t="s">
        <v>149</v>
      </c>
      <c r="B110" s="30">
        <v>-2592.2727666098344</v>
      </c>
    </row>
    <row r="111" spans="1:2" x14ac:dyDescent="0.2">
      <c r="A111" s="5" t="s">
        <v>70</v>
      </c>
      <c r="B111" s="30">
        <v>-2113.032191361382</v>
      </c>
    </row>
    <row r="112" spans="1:2" x14ac:dyDescent="0.2">
      <c r="A112" s="5" t="s">
        <v>55</v>
      </c>
      <c r="B112" s="30">
        <v>-2113.032191361382</v>
      </c>
    </row>
    <row r="113" spans="1:2" x14ac:dyDescent="0.2">
      <c r="A113" s="5" t="s">
        <v>61</v>
      </c>
      <c r="B113" s="30">
        <v>-2113.032191361382</v>
      </c>
    </row>
    <row r="114" spans="1:2" x14ac:dyDescent="0.2">
      <c r="A114" s="5" t="s">
        <v>12</v>
      </c>
      <c r="B114" s="30">
        <v>-2113.032191361382</v>
      </c>
    </row>
    <row r="115" spans="1:2" x14ac:dyDescent="0.2">
      <c r="A115" s="5" t="s">
        <v>68</v>
      </c>
      <c r="B115" s="30">
        <v>-2113.032191361382</v>
      </c>
    </row>
    <row r="116" spans="1:2" x14ac:dyDescent="0.2">
      <c r="A116" s="5" t="s">
        <v>11</v>
      </c>
      <c r="B116" s="30">
        <v>-2113.032191361382</v>
      </c>
    </row>
    <row r="117" spans="1:2" x14ac:dyDescent="0.2">
      <c r="A117" s="5" t="s">
        <v>3</v>
      </c>
      <c r="B117" s="30">
        <v>-2349.9844538505408</v>
      </c>
    </row>
    <row r="118" spans="1:2" x14ac:dyDescent="0.2">
      <c r="A118" s="5" t="s">
        <v>147</v>
      </c>
      <c r="B118" s="30">
        <v>-2534.8093932906231</v>
      </c>
    </row>
    <row r="119" spans="1:2" x14ac:dyDescent="0.2">
      <c r="A119" s="5" t="s">
        <v>227</v>
      </c>
      <c r="B119" s="30">
        <v>-2035.9318622879462</v>
      </c>
    </row>
    <row r="120" spans="1:2" x14ac:dyDescent="0.2">
      <c r="A120" s="5" t="s">
        <v>224</v>
      </c>
      <c r="B120" s="30">
        <v>-2035.9318622879462</v>
      </c>
    </row>
    <row r="121" spans="1:2" x14ac:dyDescent="0.2">
      <c r="A121" s="5" t="s">
        <v>388</v>
      </c>
      <c r="B121" s="30">
        <v>0</v>
      </c>
    </row>
    <row r="122" spans="1:2" x14ac:dyDescent="0.2">
      <c r="A122" s="5" t="s">
        <v>124</v>
      </c>
      <c r="B122" s="30">
        <v>-1869.6557992805979</v>
      </c>
    </row>
    <row r="123" spans="1:2" x14ac:dyDescent="0.2">
      <c r="A123" s="5" t="s">
        <v>98</v>
      </c>
      <c r="B123" s="30">
        <v>-1267.4164559638214</v>
      </c>
    </row>
    <row r="124" spans="1:2" x14ac:dyDescent="0.2">
      <c r="A124" s="5" t="s">
        <v>156</v>
      </c>
      <c r="B124" s="30">
        <v>-1737.2677884973518</v>
      </c>
    </row>
    <row r="125" spans="1:2" x14ac:dyDescent="0.2">
      <c r="A125" s="5" t="s">
        <v>87</v>
      </c>
      <c r="B125" s="30">
        <v>-1210.5472080342888</v>
      </c>
    </row>
    <row r="126" spans="1:2" x14ac:dyDescent="0.2">
      <c r="A126" s="5" t="s">
        <v>226</v>
      </c>
      <c r="B126" s="30">
        <v>-1630.9229650193322</v>
      </c>
    </row>
    <row r="127" spans="1:2" x14ac:dyDescent="0.2">
      <c r="A127" s="5" t="s">
        <v>221</v>
      </c>
      <c r="B127" s="30">
        <v>-1481.6787776428146</v>
      </c>
    </row>
    <row r="128" spans="1:2" x14ac:dyDescent="0.2">
      <c r="A128" s="5" t="s">
        <v>18</v>
      </c>
      <c r="B128" s="30">
        <v>-995.19405077963484</v>
      </c>
    </row>
    <row r="129" spans="1:2" x14ac:dyDescent="0.2">
      <c r="A129" s="5" t="s">
        <v>83</v>
      </c>
      <c r="B129" s="30">
        <v>-845.03724132461684</v>
      </c>
    </row>
    <row r="130" spans="1:2" x14ac:dyDescent="0.2">
      <c r="A130" s="5" t="s">
        <v>143</v>
      </c>
      <c r="B130" s="30">
        <v>-1310.6852504558601</v>
      </c>
    </row>
    <row r="131" spans="1:2" x14ac:dyDescent="0.2">
      <c r="A131" s="5" t="s">
        <v>6</v>
      </c>
      <c r="B131" s="30">
        <v>-1068.396937696567</v>
      </c>
    </row>
    <row r="132" spans="1:2" x14ac:dyDescent="0.2">
      <c r="A132" s="5" t="s">
        <v>74</v>
      </c>
      <c r="B132" s="30">
        <v>-720.4430640183964</v>
      </c>
    </row>
    <row r="133" spans="1:2" x14ac:dyDescent="0.2">
      <c r="A133" s="5" t="s">
        <v>65</v>
      </c>
      <c r="B133" s="30">
        <v>-720.4430640183964</v>
      </c>
    </row>
    <row r="134" spans="1:2" x14ac:dyDescent="0.2">
      <c r="A134" s="5" t="s">
        <v>182</v>
      </c>
      <c r="B134" s="30">
        <v>-1081.8150462550982</v>
      </c>
    </row>
    <row r="135" spans="1:2" x14ac:dyDescent="0.2">
      <c r="A135" s="5" t="s">
        <v>152</v>
      </c>
      <c r="B135" s="30">
        <v>0</v>
      </c>
    </row>
    <row r="136" spans="1:2" x14ac:dyDescent="0.2">
      <c r="A136" s="5" t="s">
        <v>460</v>
      </c>
      <c r="B136" s="30">
        <v>0</v>
      </c>
    </row>
    <row r="137" spans="1:2" x14ac:dyDescent="0.2">
      <c r="A137" s="5" t="s">
        <v>157</v>
      </c>
      <c r="B137" s="30">
        <v>-1081.8150462550982</v>
      </c>
    </row>
    <row r="138" spans="1:2" x14ac:dyDescent="0.2">
      <c r="A138" s="5" t="s">
        <v>229</v>
      </c>
      <c r="B138" s="30">
        <v>-1022.2261095658939</v>
      </c>
    </row>
    <row r="139" spans="1:2" x14ac:dyDescent="0.2">
      <c r="A139" s="5" t="s">
        <v>223</v>
      </c>
      <c r="B139" s="30">
        <v>-1022.2261095658939</v>
      </c>
    </row>
    <row r="140" spans="1:2" x14ac:dyDescent="0.2">
      <c r="A140" s="5" t="s">
        <v>17</v>
      </c>
      <c r="B140" s="30">
        <v>-531.31734035795671</v>
      </c>
    </row>
    <row r="141" spans="1:2" x14ac:dyDescent="0.2">
      <c r="A141" s="5" t="s">
        <v>174</v>
      </c>
      <c r="B141" s="30">
        <v>-665.47973079786686</v>
      </c>
    </row>
    <row r="142" spans="1:2" x14ac:dyDescent="0.2">
      <c r="A142" s="5" t="s">
        <v>513</v>
      </c>
      <c r="B142" s="30">
        <v>-368.89194610088828</v>
      </c>
    </row>
    <row r="143" spans="1:2" x14ac:dyDescent="0.2">
      <c r="A143" s="5" t="s">
        <v>195</v>
      </c>
      <c r="B143" s="30">
        <v>-828.12391552851409</v>
      </c>
    </row>
    <row r="144" spans="1:2" x14ac:dyDescent="0.2">
      <c r="A144" s="5" t="s">
        <v>167</v>
      </c>
      <c r="B144" s="30">
        <v>-743.00247236634402</v>
      </c>
    </row>
    <row r="145" spans="1:2" x14ac:dyDescent="0.2">
      <c r="A145" s="5" t="s">
        <v>225</v>
      </c>
      <c r="B145" s="30">
        <v>-743.00247236634402</v>
      </c>
    </row>
    <row r="146" spans="1:2" x14ac:dyDescent="0.2">
      <c r="A146" s="5" t="s">
        <v>368</v>
      </c>
      <c r="B146" s="30">
        <v>-190.58241413037962</v>
      </c>
    </row>
    <row r="147" spans="1:2" x14ac:dyDescent="0.2">
      <c r="A147" s="5" t="s">
        <v>171</v>
      </c>
      <c r="B147" s="30">
        <v>-613.38575842698992</v>
      </c>
    </row>
    <row r="148" spans="1:2" x14ac:dyDescent="0.2">
      <c r="A148" s="5" t="s">
        <v>119</v>
      </c>
      <c r="B148" s="30">
        <v>-455.51294157635152</v>
      </c>
    </row>
    <row r="149" spans="1:2" x14ac:dyDescent="0.2">
      <c r="A149" s="5" t="s">
        <v>228</v>
      </c>
      <c r="B149" s="30">
        <v>-455.51294157635152</v>
      </c>
    </row>
    <row r="150" spans="1:2" x14ac:dyDescent="0.2">
      <c r="A150" s="5" t="s">
        <v>5</v>
      </c>
      <c r="B150" s="30">
        <v>23.727633672100744</v>
      </c>
    </row>
    <row r="151" spans="1:2" x14ac:dyDescent="0.2">
      <c r="A151" s="5" t="s">
        <v>200</v>
      </c>
      <c r="B151" s="30">
        <v>-455.51294157635152</v>
      </c>
    </row>
    <row r="152" spans="1:2" x14ac:dyDescent="0.2">
      <c r="A152" s="5" t="s">
        <v>2</v>
      </c>
      <c r="B152" s="30">
        <v>-223.21589944630986</v>
      </c>
    </row>
    <row r="153" spans="1:2" x14ac:dyDescent="0.2">
      <c r="A153" s="5" t="s">
        <v>230</v>
      </c>
      <c r="B153" s="30">
        <v>-452.84266390620417</v>
      </c>
    </row>
    <row r="154" spans="1:2" x14ac:dyDescent="0.2">
      <c r="A154" s="5" t="s">
        <v>16</v>
      </c>
      <c r="B154" s="30">
        <v>81.734397243723308</v>
      </c>
    </row>
    <row r="155" spans="1:2" x14ac:dyDescent="0.2">
      <c r="A155" s="5" t="s">
        <v>510</v>
      </c>
      <c r="B155" s="30">
        <v>118.46121855150179</v>
      </c>
    </row>
    <row r="156" spans="1:2" x14ac:dyDescent="0.2">
      <c r="A156" s="5" t="s">
        <v>31</v>
      </c>
      <c r="B156" s="30">
        <v>106.26720289408233</v>
      </c>
    </row>
    <row r="157" spans="1:2" x14ac:dyDescent="0.2">
      <c r="A157" s="5" t="s">
        <v>201</v>
      </c>
      <c r="B157" s="30">
        <v>-291.38985314593998</v>
      </c>
    </row>
    <row r="158" spans="1:2" x14ac:dyDescent="0.2">
      <c r="A158" s="5" t="s">
        <v>234</v>
      </c>
      <c r="B158" s="30">
        <v>228.23385436507613</v>
      </c>
    </row>
    <row r="159" spans="1:2" x14ac:dyDescent="0.2">
      <c r="A159" s="5" t="s">
        <v>222</v>
      </c>
      <c r="B159" s="30">
        <v>225.84082859680504</v>
      </c>
    </row>
    <row r="160" spans="1:2" x14ac:dyDescent="0.2">
      <c r="A160" s="5" t="s">
        <v>84</v>
      </c>
      <c r="B160" s="30">
        <v>264.80720632929189</v>
      </c>
    </row>
    <row r="161" spans="1:2" x14ac:dyDescent="0.2">
      <c r="A161" s="5" t="s">
        <v>249</v>
      </c>
      <c r="B161" s="30">
        <v>313.88744213224049</v>
      </c>
    </row>
    <row r="162" spans="1:2" x14ac:dyDescent="0.2">
      <c r="A162" s="5" t="s">
        <v>250</v>
      </c>
      <c r="B162" s="30">
        <v>313.88744213224049</v>
      </c>
    </row>
    <row r="163" spans="1:2" x14ac:dyDescent="0.2">
      <c r="A163" s="5" t="s">
        <v>251</v>
      </c>
      <c r="B163" s="30">
        <v>313.88744213224049</v>
      </c>
    </row>
    <row r="164" spans="1:2" x14ac:dyDescent="0.2">
      <c r="A164" s="5" t="s">
        <v>506</v>
      </c>
      <c r="B164" s="30">
        <v>313.88744213224049</v>
      </c>
    </row>
    <row r="165" spans="1:2" x14ac:dyDescent="0.2">
      <c r="A165" s="5" t="s">
        <v>219</v>
      </c>
      <c r="B165" s="30">
        <v>313.88744213224049</v>
      </c>
    </row>
    <row r="166" spans="1:2" x14ac:dyDescent="0.2">
      <c r="A166" s="5" t="s">
        <v>252</v>
      </c>
      <c r="B166" s="30">
        <v>313.88744213224049</v>
      </c>
    </row>
    <row r="167" spans="1:2" x14ac:dyDescent="0.2">
      <c r="A167" s="5" t="s">
        <v>507</v>
      </c>
      <c r="B167" s="30">
        <v>313.88744213224049</v>
      </c>
    </row>
    <row r="168" spans="1:2" x14ac:dyDescent="0.2">
      <c r="A168" s="5" t="s">
        <v>253</v>
      </c>
      <c r="B168" s="30">
        <v>313.88744213224049</v>
      </c>
    </row>
    <row r="169" spans="1:2" x14ac:dyDescent="0.2">
      <c r="A169" s="5" t="s">
        <v>508</v>
      </c>
      <c r="B169" s="30">
        <v>313.88744213224049</v>
      </c>
    </row>
    <row r="170" spans="1:2" x14ac:dyDescent="0.2">
      <c r="A170" s="5" t="s">
        <v>254</v>
      </c>
      <c r="B170" s="30">
        <v>313.88744213224049</v>
      </c>
    </row>
    <row r="171" spans="1:2" x14ac:dyDescent="0.2">
      <c r="A171" s="5" t="s">
        <v>255</v>
      </c>
      <c r="B171" s="30">
        <v>313.88744213224049</v>
      </c>
    </row>
    <row r="172" spans="1:2" x14ac:dyDescent="0.2">
      <c r="A172" s="5" t="s">
        <v>256</v>
      </c>
      <c r="B172" s="30">
        <v>313.88744213224049</v>
      </c>
    </row>
    <row r="173" spans="1:2" x14ac:dyDescent="0.2">
      <c r="A173" s="5" t="s">
        <v>509</v>
      </c>
      <c r="B173" s="30">
        <v>313.88744213224049</v>
      </c>
    </row>
    <row r="174" spans="1:2" x14ac:dyDescent="0.2">
      <c r="A174" s="5" t="s">
        <v>257</v>
      </c>
      <c r="B174" s="30">
        <v>313.88744213224049</v>
      </c>
    </row>
    <row r="175" spans="1:2" x14ac:dyDescent="0.2">
      <c r="A175" s="5" t="s">
        <v>85</v>
      </c>
      <c r="B175" s="30">
        <v>313.88744213224049</v>
      </c>
    </row>
    <row r="176" spans="1:2" x14ac:dyDescent="0.2">
      <c r="A176" s="5" t="s">
        <v>4</v>
      </c>
      <c r="B176" s="30">
        <v>290.1598084601398</v>
      </c>
    </row>
    <row r="177" spans="1:2" x14ac:dyDescent="0.2">
      <c r="A177" s="5" t="s">
        <v>258</v>
      </c>
      <c r="B177" s="30">
        <v>313.88744213224049</v>
      </c>
    </row>
    <row r="178" spans="1:2" x14ac:dyDescent="0.2">
      <c r="A178" s="5" t="s">
        <v>66</v>
      </c>
      <c r="B178" s="30">
        <v>313.88744213224049</v>
      </c>
    </row>
    <row r="179" spans="1:2" x14ac:dyDescent="0.2">
      <c r="A179" s="5" t="s">
        <v>259</v>
      </c>
      <c r="B179" s="30">
        <v>347.09593400649328</v>
      </c>
    </row>
    <row r="180" spans="1:2" x14ac:dyDescent="0.2">
      <c r="A180" s="5" t="s">
        <v>246</v>
      </c>
      <c r="B180" s="30">
        <v>350.41904658382958</v>
      </c>
    </row>
    <row r="181" spans="1:2" x14ac:dyDescent="0.2">
      <c r="A181" s="5" t="s">
        <v>232</v>
      </c>
      <c r="B181" s="30">
        <v>494.14923772090401</v>
      </c>
    </row>
    <row r="182" spans="1:2" x14ac:dyDescent="0.2">
      <c r="A182" s="5" t="s">
        <v>75</v>
      </c>
      <c r="B182" s="30">
        <v>743.71408288381258</v>
      </c>
    </row>
    <row r="183" spans="1:2" x14ac:dyDescent="0.2">
      <c r="A183" s="5" t="s">
        <v>239</v>
      </c>
      <c r="B183" s="30">
        <v>769.5245914536581</v>
      </c>
    </row>
    <row r="184" spans="1:2" x14ac:dyDescent="0.2">
      <c r="A184" s="5" t="s">
        <v>89</v>
      </c>
      <c r="B184" s="30">
        <v>769.84633561777991</v>
      </c>
    </row>
    <row r="185" spans="1:2" x14ac:dyDescent="0.2">
      <c r="A185" s="5" t="s">
        <v>53</v>
      </c>
      <c r="B185" s="30">
        <v>827.5313550252805</v>
      </c>
    </row>
    <row r="186" spans="1:2" x14ac:dyDescent="0.2">
      <c r="A186" s="5" t="s">
        <v>238</v>
      </c>
      <c r="B186" s="30">
        <v>875.79179434774028</v>
      </c>
    </row>
    <row r="187" spans="1:2" x14ac:dyDescent="0.2">
      <c r="A187" s="5" t="s">
        <v>245</v>
      </c>
      <c r="B187" s="30">
        <v>875.79179434774028</v>
      </c>
    </row>
    <row r="188" spans="1:2" x14ac:dyDescent="0.2">
      <c r="A188" s="5" t="s">
        <v>233</v>
      </c>
      <c r="B188" s="30">
        <v>875.79179434774028</v>
      </c>
    </row>
    <row r="189" spans="1:2" x14ac:dyDescent="0.2">
      <c r="A189" s="5" t="s">
        <v>57</v>
      </c>
      <c r="B189" s="30">
        <v>1008.5252188838224</v>
      </c>
    </row>
    <row r="190" spans="1:2" x14ac:dyDescent="0.2">
      <c r="A190" s="5" t="s">
        <v>166</v>
      </c>
      <c r="B190" s="30">
        <v>1369.0197261783424</v>
      </c>
    </row>
    <row r="191" spans="1:2" x14ac:dyDescent="0.2">
      <c r="A191" s="5" t="s">
        <v>72</v>
      </c>
      <c r="B191" s="30">
        <v>1369.0197261783424</v>
      </c>
    </row>
    <row r="192" spans="1:2" x14ac:dyDescent="0.2">
      <c r="A192" s="5" t="s">
        <v>105</v>
      </c>
      <c r="B192" s="30">
        <v>1427.0264897499649</v>
      </c>
    </row>
    <row r="193" spans="1:2" x14ac:dyDescent="0.2">
      <c r="A193" s="5" t="s">
        <v>172</v>
      </c>
      <c r="B193" s="30">
        <v>1553.3442309316442</v>
      </c>
    </row>
    <row r="194" spans="1:2" x14ac:dyDescent="0.2">
      <c r="A194" s="5" t="s">
        <v>187</v>
      </c>
      <c r="B194" s="30">
        <v>0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B200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2" ht="15" customHeight="1" x14ac:dyDescent="0.2">
      <c r="B2" s="2" t="str">
        <f>Índice!A8</f>
        <v>MÊS DE COMPETÊNCIA: Novembro de 2023</v>
      </c>
    </row>
    <row r="3" spans="1:2" ht="15" customHeight="1" x14ac:dyDescent="0.2">
      <c r="B3" s="2" t="str">
        <f>Índice!A9</f>
        <v>MÊS DE DISTRIBUIÇÃO: Janeiro de 2024</v>
      </c>
    </row>
    <row r="5" spans="1:2" x14ac:dyDescent="0.2">
      <c r="A5" s="2" t="s">
        <v>537</v>
      </c>
    </row>
    <row r="6" spans="1:2" x14ac:dyDescent="0.2">
      <c r="A6" s="1" t="s">
        <v>538</v>
      </c>
    </row>
    <row r="8" spans="1:2" x14ac:dyDescent="0.2">
      <c r="A8" s="4" t="s">
        <v>1</v>
      </c>
      <c r="B8" s="6" t="s">
        <v>552</v>
      </c>
    </row>
    <row r="9" spans="1:2" x14ac:dyDescent="0.2">
      <c r="A9" s="10" t="s">
        <v>539</v>
      </c>
      <c r="B9" s="35">
        <v>2977688.3255873504</v>
      </c>
    </row>
    <row r="10" spans="1:2" x14ac:dyDescent="0.2">
      <c r="A10" s="5" t="s">
        <v>187</v>
      </c>
      <c r="B10" s="33">
        <v>3104.7962404966906</v>
      </c>
    </row>
    <row r="11" spans="1:2" x14ac:dyDescent="0.2">
      <c r="A11" s="5" t="s">
        <v>172</v>
      </c>
      <c r="B11" s="34">
        <v>3052.4582689443291</v>
      </c>
    </row>
    <row r="12" spans="1:2" x14ac:dyDescent="0.2">
      <c r="A12" s="5" t="s">
        <v>195</v>
      </c>
      <c r="B12" s="34">
        <v>2758.7875943125459</v>
      </c>
    </row>
    <row r="13" spans="1:2" x14ac:dyDescent="0.2">
      <c r="A13" s="5" t="s">
        <v>166</v>
      </c>
      <c r="B13" s="30">
        <v>2735.3158231321522</v>
      </c>
    </row>
    <row r="14" spans="1:2" x14ac:dyDescent="0.2">
      <c r="A14" s="5" t="s">
        <v>105</v>
      </c>
      <c r="B14" s="30">
        <v>2541.2142569624152</v>
      </c>
    </row>
    <row r="15" spans="1:2" x14ac:dyDescent="0.2">
      <c r="A15" s="5" t="s">
        <v>72</v>
      </c>
      <c r="B15" s="30">
        <v>2076.3390644703254</v>
      </c>
    </row>
    <row r="16" spans="1:2" x14ac:dyDescent="0.2">
      <c r="A16" s="5" t="s">
        <v>245</v>
      </c>
      <c r="B16" s="30">
        <v>1979.2095594043496</v>
      </c>
    </row>
    <row r="17" spans="1:2" x14ac:dyDescent="0.2">
      <c r="A17" s="5" t="s">
        <v>238</v>
      </c>
      <c r="B17" s="30">
        <v>1922.5692714629204</v>
      </c>
    </row>
    <row r="18" spans="1:2" x14ac:dyDescent="0.2">
      <c r="A18" s="5" t="s">
        <v>53</v>
      </c>
      <c r="B18" s="30">
        <v>1843.5309444648792</v>
      </c>
    </row>
    <row r="19" spans="1:2" x14ac:dyDescent="0.2">
      <c r="A19" s="5" t="s">
        <v>239</v>
      </c>
      <c r="B19" s="30">
        <v>1805.7993787268526</v>
      </c>
    </row>
    <row r="20" spans="1:2" x14ac:dyDescent="0.2">
      <c r="A20" s="5" t="s">
        <v>57</v>
      </c>
      <c r="B20" s="30">
        <v>1629.2111714236828</v>
      </c>
    </row>
    <row r="21" spans="1:2" x14ac:dyDescent="0.2">
      <c r="A21" s="5" t="s">
        <v>89</v>
      </c>
      <c r="B21" s="30">
        <v>1531.9830798183118</v>
      </c>
    </row>
    <row r="22" spans="1:2" x14ac:dyDescent="0.2">
      <c r="A22" s="5" t="s">
        <v>233</v>
      </c>
      <c r="B22" s="30">
        <v>1411.827576095111</v>
      </c>
    </row>
    <row r="23" spans="1:2" x14ac:dyDescent="0.2">
      <c r="A23" s="5" t="s">
        <v>75</v>
      </c>
      <c r="B23" s="30">
        <v>1374.1947663294388</v>
      </c>
    </row>
    <row r="24" spans="1:2" x14ac:dyDescent="0.2">
      <c r="A24" s="5" t="s">
        <v>246</v>
      </c>
      <c r="B24" s="30">
        <v>1041.5000184914759</v>
      </c>
    </row>
    <row r="25" spans="1:2" x14ac:dyDescent="0.2">
      <c r="A25" s="5" t="s">
        <v>232</v>
      </c>
      <c r="B25" s="30">
        <v>885.74466678070996</v>
      </c>
    </row>
    <row r="26" spans="1:2" x14ac:dyDescent="0.2">
      <c r="A26" s="5" t="s">
        <v>5</v>
      </c>
      <c r="B26" s="30">
        <v>750.05680247374301</v>
      </c>
    </row>
    <row r="27" spans="1:2" x14ac:dyDescent="0.2">
      <c r="A27" s="5" t="s">
        <v>456</v>
      </c>
      <c r="B27" s="30">
        <v>515.61829025592669</v>
      </c>
    </row>
    <row r="28" spans="1:2" x14ac:dyDescent="0.2">
      <c r="A28" s="5" t="s">
        <v>54</v>
      </c>
      <c r="B28" s="30">
        <v>510.74169536780954</v>
      </c>
    </row>
    <row r="29" spans="1:2" x14ac:dyDescent="0.2">
      <c r="A29" s="5" t="s">
        <v>234</v>
      </c>
      <c r="B29" s="30">
        <v>499.46877468299823</v>
      </c>
    </row>
    <row r="30" spans="1:2" x14ac:dyDescent="0.2">
      <c r="A30" s="5" t="s">
        <v>249</v>
      </c>
      <c r="B30" s="30">
        <v>491.57113923829729</v>
      </c>
    </row>
    <row r="31" spans="1:2" x14ac:dyDescent="0.2">
      <c r="A31" s="5" t="s">
        <v>250</v>
      </c>
      <c r="B31" s="30">
        <v>491.57113923829729</v>
      </c>
    </row>
    <row r="32" spans="1:2" x14ac:dyDescent="0.2">
      <c r="A32" s="5" t="s">
        <v>251</v>
      </c>
      <c r="B32" s="30">
        <v>491.57113923829729</v>
      </c>
    </row>
    <row r="33" spans="1:2" x14ac:dyDescent="0.2">
      <c r="A33" s="5" t="s">
        <v>506</v>
      </c>
      <c r="B33" s="30">
        <v>491.57113923829729</v>
      </c>
    </row>
    <row r="34" spans="1:2" x14ac:dyDescent="0.2">
      <c r="A34" s="5" t="s">
        <v>219</v>
      </c>
      <c r="B34" s="30">
        <v>491.57113923829729</v>
      </c>
    </row>
    <row r="35" spans="1:2" x14ac:dyDescent="0.2">
      <c r="A35" s="5" t="s">
        <v>252</v>
      </c>
      <c r="B35" s="30">
        <v>491.57113923829729</v>
      </c>
    </row>
    <row r="36" spans="1:2" x14ac:dyDescent="0.2">
      <c r="A36" s="5" t="s">
        <v>507</v>
      </c>
      <c r="B36" s="30">
        <v>491.57113923829729</v>
      </c>
    </row>
    <row r="37" spans="1:2" x14ac:dyDescent="0.2">
      <c r="A37" s="5" t="s">
        <v>253</v>
      </c>
      <c r="B37" s="30">
        <v>491.57113923829729</v>
      </c>
    </row>
    <row r="38" spans="1:2" x14ac:dyDescent="0.2">
      <c r="A38" s="5" t="s">
        <v>508</v>
      </c>
      <c r="B38" s="30">
        <v>491.57113923829729</v>
      </c>
    </row>
    <row r="39" spans="1:2" x14ac:dyDescent="0.2">
      <c r="A39" s="5" t="s">
        <v>254</v>
      </c>
      <c r="B39" s="30">
        <v>491.57113923829729</v>
      </c>
    </row>
    <row r="40" spans="1:2" x14ac:dyDescent="0.2">
      <c r="A40" s="5" t="s">
        <v>255</v>
      </c>
      <c r="B40" s="30">
        <v>491.57113923829729</v>
      </c>
    </row>
    <row r="41" spans="1:2" x14ac:dyDescent="0.2">
      <c r="A41" s="5" t="s">
        <v>256</v>
      </c>
      <c r="B41" s="30">
        <v>491.57113923829729</v>
      </c>
    </row>
    <row r="42" spans="1:2" x14ac:dyDescent="0.2">
      <c r="A42" s="5" t="s">
        <v>509</v>
      </c>
      <c r="B42" s="30">
        <v>491.57113923829729</v>
      </c>
    </row>
    <row r="43" spans="1:2" x14ac:dyDescent="0.2">
      <c r="A43" s="5" t="s">
        <v>257</v>
      </c>
      <c r="B43" s="30">
        <v>491.57113923829729</v>
      </c>
    </row>
    <row r="44" spans="1:2" x14ac:dyDescent="0.2">
      <c r="A44" s="5" t="s">
        <v>510</v>
      </c>
      <c r="B44" s="30">
        <v>491.57113923829729</v>
      </c>
    </row>
    <row r="45" spans="1:2" x14ac:dyDescent="0.2">
      <c r="A45" s="5" t="s">
        <v>511</v>
      </c>
      <c r="B45" s="30">
        <v>491.57113923829729</v>
      </c>
    </row>
    <row r="46" spans="1:2" x14ac:dyDescent="0.2">
      <c r="A46" s="5" t="s">
        <v>512</v>
      </c>
      <c r="B46" s="30">
        <v>491.57113923829729</v>
      </c>
    </row>
    <row r="47" spans="1:2" x14ac:dyDescent="0.2">
      <c r="A47" s="5" t="s">
        <v>513</v>
      </c>
      <c r="B47" s="30">
        <v>491.57113923829729</v>
      </c>
    </row>
    <row r="48" spans="1:2" x14ac:dyDescent="0.2">
      <c r="A48" s="5" t="s">
        <v>259</v>
      </c>
      <c r="B48" s="30">
        <v>491.57113923829729</v>
      </c>
    </row>
    <row r="49" spans="1:2" x14ac:dyDescent="0.2">
      <c r="A49" s="5" t="s">
        <v>258</v>
      </c>
      <c r="B49" s="30">
        <v>491.57113923829729</v>
      </c>
    </row>
    <row r="50" spans="1:2" x14ac:dyDescent="0.2">
      <c r="A50" s="5" t="s">
        <v>222</v>
      </c>
      <c r="B50" s="30">
        <v>369.86984600108468</v>
      </c>
    </row>
    <row r="51" spans="1:2" x14ac:dyDescent="0.2">
      <c r="A51" s="5" t="s">
        <v>31</v>
      </c>
      <c r="B51" s="30">
        <v>174.0386546295035</v>
      </c>
    </row>
    <row r="52" spans="1:2" x14ac:dyDescent="0.2">
      <c r="A52" s="5" t="s">
        <v>240</v>
      </c>
      <c r="B52" s="30">
        <v>166.91225959807744</v>
      </c>
    </row>
    <row r="53" spans="1:2" x14ac:dyDescent="0.2">
      <c r="A53" s="5" t="s">
        <v>458</v>
      </c>
      <c r="B53" s="30">
        <v>7.8141924064778472</v>
      </c>
    </row>
    <row r="54" spans="1:2" x14ac:dyDescent="0.2">
      <c r="A54" s="5" t="s">
        <v>242</v>
      </c>
      <c r="B54" s="30">
        <v>-211.98910667441496</v>
      </c>
    </row>
    <row r="55" spans="1:2" x14ac:dyDescent="0.2">
      <c r="A55" s="5" t="s">
        <v>17</v>
      </c>
      <c r="B55" s="30">
        <v>-306.7168780162533</v>
      </c>
    </row>
    <row r="56" spans="1:2" x14ac:dyDescent="0.2">
      <c r="A56" s="5" t="s">
        <v>230</v>
      </c>
      <c r="B56" s="30">
        <v>-321.68318140007949</v>
      </c>
    </row>
    <row r="57" spans="1:2" x14ac:dyDescent="0.2">
      <c r="A57" s="5" t="s">
        <v>119</v>
      </c>
      <c r="B57" s="30">
        <v>-427.09567566826405</v>
      </c>
    </row>
    <row r="58" spans="1:2" x14ac:dyDescent="0.2">
      <c r="A58" s="5" t="s">
        <v>228</v>
      </c>
      <c r="B58" s="30">
        <v>-427.09567566826405</v>
      </c>
    </row>
    <row r="59" spans="1:2" x14ac:dyDescent="0.2">
      <c r="A59" s="5" t="s">
        <v>171</v>
      </c>
      <c r="B59" s="30">
        <v>-638.99900895727876</v>
      </c>
    </row>
    <row r="60" spans="1:2" x14ac:dyDescent="0.2">
      <c r="A60" s="5" t="s">
        <v>174</v>
      </c>
      <c r="B60" s="30">
        <v>-741.73653853574513</v>
      </c>
    </row>
    <row r="61" spans="1:2" x14ac:dyDescent="0.2">
      <c r="A61" s="5" t="s">
        <v>74</v>
      </c>
      <c r="B61" s="30">
        <v>-843.65735822880708</v>
      </c>
    </row>
    <row r="62" spans="1:2" x14ac:dyDescent="0.2">
      <c r="A62" s="5" t="s">
        <v>65</v>
      </c>
      <c r="B62" s="30">
        <v>-843.65735822880708</v>
      </c>
    </row>
    <row r="63" spans="1:2" x14ac:dyDescent="0.2">
      <c r="A63" s="5" t="s">
        <v>201</v>
      </c>
      <c r="B63" s="30">
        <v>-1023.4545106077508</v>
      </c>
    </row>
    <row r="64" spans="1:2" x14ac:dyDescent="0.2">
      <c r="A64" s="5" t="s">
        <v>460</v>
      </c>
      <c r="B64" s="30">
        <v>-1058.8164000874053</v>
      </c>
    </row>
    <row r="65" spans="1:2" x14ac:dyDescent="0.2">
      <c r="A65" s="5" t="s">
        <v>4</v>
      </c>
      <c r="B65" s="30">
        <v>-969.58066967721379</v>
      </c>
    </row>
    <row r="66" spans="1:2" x14ac:dyDescent="0.2">
      <c r="A66" s="5" t="s">
        <v>229</v>
      </c>
      <c r="B66" s="30">
        <v>-1308.5755361703705</v>
      </c>
    </row>
    <row r="67" spans="1:2" x14ac:dyDescent="0.2">
      <c r="A67" s="5" t="s">
        <v>87</v>
      </c>
      <c r="B67" s="30">
        <v>-1317.6265736378321</v>
      </c>
    </row>
    <row r="68" spans="1:2" x14ac:dyDescent="0.2">
      <c r="A68" s="5" t="s">
        <v>182</v>
      </c>
      <c r="B68" s="30">
        <v>-1406.1670610223837</v>
      </c>
    </row>
    <row r="69" spans="1:2" x14ac:dyDescent="0.2">
      <c r="A69" s="5" t="s">
        <v>152</v>
      </c>
      <c r="B69" s="30">
        <v>0</v>
      </c>
    </row>
    <row r="70" spans="1:2" x14ac:dyDescent="0.2">
      <c r="A70" s="5" t="s">
        <v>98</v>
      </c>
      <c r="B70" s="30">
        <v>-1708.8769313147131</v>
      </c>
    </row>
    <row r="71" spans="1:2" x14ac:dyDescent="0.2">
      <c r="A71" s="5" t="s">
        <v>236</v>
      </c>
      <c r="B71" s="30">
        <v>-1728.7491462306207</v>
      </c>
    </row>
    <row r="72" spans="1:2" x14ac:dyDescent="0.2">
      <c r="A72" s="5" t="s">
        <v>225</v>
      </c>
      <c r="B72" s="30">
        <v>-1789.2502259813164</v>
      </c>
    </row>
    <row r="73" spans="1:2" x14ac:dyDescent="0.2">
      <c r="A73" s="5" t="s">
        <v>156</v>
      </c>
      <c r="B73" s="30">
        <v>-1824.3912488525218</v>
      </c>
    </row>
    <row r="74" spans="1:2" x14ac:dyDescent="0.2">
      <c r="A74" s="5" t="s">
        <v>143</v>
      </c>
      <c r="B74" s="30">
        <v>-1872.3776842215327</v>
      </c>
    </row>
    <row r="75" spans="1:2" x14ac:dyDescent="0.2">
      <c r="A75" s="5" t="s">
        <v>514</v>
      </c>
      <c r="B75" s="30">
        <v>-2061.0421678341645</v>
      </c>
    </row>
    <row r="76" spans="1:2" x14ac:dyDescent="0.2">
      <c r="A76" s="5" t="s">
        <v>226</v>
      </c>
      <c r="B76" s="30">
        <v>-2305.4661940143915</v>
      </c>
    </row>
    <row r="77" spans="1:2" x14ac:dyDescent="0.2">
      <c r="A77" s="5" t="s">
        <v>227</v>
      </c>
      <c r="B77" s="30">
        <v>-2400.7573168640265</v>
      </c>
    </row>
    <row r="78" spans="1:2" x14ac:dyDescent="0.2">
      <c r="A78" s="5" t="s">
        <v>100</v>
      </c>
      <c r="B78" s="30">
        <v>-2598.6900078847643</v>
      </c>
    </row>
    <row r="79" spans="1:2" x14ac:dyDescent="0.2">
      <c r="A79" s="5" t="s">
        <v>70</v>
      </c>
      <c r="B79" s="30">
        <v>-2598.6900078847643</v>
      </c>
    </row>
    <row r="80" spans="1:2" x14ac:dyDescent="0.2">
      <c r="A80" s="5" t="s">
        <v>55</v>
      </c>
      <c r="B80" s="30">
        <v>-2598.6900078847643</v>
      </c>
    </row>
    <row r="81" spans="1:2" x14ac:dyDescent="0.2">
      <c r="A81" s="5" t="s">
        <v>122</v>
      </c>
      <c r="B81" s="30">
        <v>-2598.6900078847643</v>
      </c>
    </row>
    <row r="82" spans="1:2" x14ac:dyDescent="0.2">
      <c r="A82" s="5" t="s">
        <v>61</v>
      </c>
      <c r="B82" s="30">
        <v>-2598.6900078847643</v>
      </c>
    </row>
    <row r="83" spans="1:2" x14ac:dyDescent="0.2">
      <c r="A83" s="5" t="s">
        <v>12</v>
      </c>
      <c r="B83" s="30">
        <v>-2598.6900078847643</v>
      </c>
    </row>
    <row r="84" spans="1:2" x14ac:dyDescent="0.2">
      <c r="A84" s="5" t="s">
        <v>68</v>
      </c>
      <c r="B84" s="30">
        <v>-2598.6900078847643</v>
      </c>
    </row>
    <row r="85" spans="1:2" x14ac:dyDescent="0.2">
      <c r="A85" s="5" t="s">
        <v>82</v>
      </c>
      <c r="B85" s="30">
        <v>-2598.6900078847643</v>
      </c>
    </row>
    <row r="86" spans="1:2" x14ac:dyDescent="0.2">
      <c r="A86" s="5" t="s">
        <v>11</v>
      </c>
      <c r="B86" s="30">
        <v>-2598.6900078847643</v>
      </c>
    </row>
    <row r="87" spans="1:2" x14ac:dyDescent="0.2">
      <c r="A87" s="5" t="s">
        <v>8</v>
      </c>
      <c r="B87" s="30">
        <v>0</v>
      </c>
    </row>
    <row r="88" spans="1:2" x14ac:dyDescent="0.2">
      <c r="A88" s="5" t="s">
        <v>16</v>
      </c>
      <c r="B88" s="30">
        <v>-2598.6900078847643</v>
      </c>
    </row>
    <row r="89" spans="1:2" x14ac:dyDescent="0.2">
      <c r="A89" s="5" t="s">
        <v>52</v>
      </c>
      <c r="B89" s="30">
        <v>-2598.6900078847643</v>
      </c>
    </row>
    <row r="90" spans="1:2" x14ac:dyDescent="0.2">
      <c r="A90" s="5" t="s">
        <v>124</v>
      </c>
      <c r="B90" s="30">
        <v>-2696.4498668615161</v>
      </c>
    </row>
    <row r="91" spans="1:2" x14ac:dyDescent="0.2">
      <c r="A91" s="5" t="s">
        <v>6</v>
      </c>
      <c r="B91" s="30">
        <v>-2798.7982810891899</v>
      </c>
    </row>
    <row r="92" spans="1:2" x14ac:dyDescent="0.2">
      <c r="A92" s="5" t="s">
        <v>224</v>
      </c>
      <c r="B92" s="30">
        <v>-2802.8200882204692</v>
      </c>
    </row>
    <row r="93" spans="1:2" x14ac:dyDescent="0.2">
      <c r="A93" s="5" t="s">
        <v>9</v>
      </c>
      <c r="B93" s="30">
        <v>-2836.8799023277538</v>
      </c>
    </row>
    <row r="94" spans="1:2" x14ac:dyDescent="0.2">
      <c r="A94" s="5" t="s">
        <v>79</v>
      </c>
      <c r="B94" s="30">
        <v>-2860.5308585358107</v>
      </c>
    </row>
    <row r="95" spans="1:2" x14ac:dyDescent="0.2">
      <c r="A95" s="5" t="s">
        <v>388</v>
      </c>
      <c r="B95" s="30">
        <v>-2968.7677741252719</v>
      </c>
    </row>
    <row r="96" spans="1:2" x14ac:dyDescent="0.2">
      <c r="A96" s="5" t="s">
        <v>78</v>
      </c>
      <c r="B96" s="30">
        <v>-3004.9341350329705</v>
      </c>
    </row>
    <row r="97" spans="1:2" x14ac:dyDescent="0.2">
      <c r="A97" s="5" t="s">
        <v>18</v>
      </c>
      <c r="B97" s="30">
        <v>-3004.9341350329705</v>
      </c>
    </row>
    <row r="98" spans="1:2" x14ac:dyDescent="0.2">
      <c r="A98" s="5" t="s">
        <v>149</v>
      </c>
      <c r="B98" s="30">
        <v>-3059.7543759439595</v>
      </c>
    </row>
    <row r="99" spans="1:2" x14ac:dyDescent="0.2">
      <c r="A99" s="5" t="s">
        <v>92</v>
      </c>
      <c r="B99" s="30">
        <v>-3093.7218000252292</v>
      </c>
    </row>
    <row r="100" spans="1:2" x14ac:dyDescent="0.2">
      <c r="A100" s="5" t="s">
        <v>103</v>
      </c>
      <c r="B100" s="30">
        <v>-3102.7155777359708</v>
      </c>
    </row>
    <row r="101" spans="1:2" x14ac:dyDescent="0.2">
      <c r="A101" s="5" t="s">
        <v>14</v>
      </c>
      <c r="B101" s="30">
        <v>-3109.4317032525742</v>
      </c>
    </row>
    <row r="102" spans="1:2" x14ac:dyDescent="0.2">
      <c r="A102" s="5" t="s">
        <v>93</v>
      </c>
      <c r="B102" s="30">
        <v>-3109.4317032525742</v>
      </c>
    </row>
    <row r="103" spans="1:2" x14ac:dyDescent="0.2">
      <c r="A103" s="5" t="s">
        <v>49</v>
      </c>
      <c r="B103" s="30">
        <v>-3109.4317032525742</v>
      </c>
    </row>
    <row r="104" spans="1:2" x14ac:dyDescent="0.2">
      <c r="A104" s="5" t="s">
        <v>216</v>
      </c>
      <c r="B104" s="30">
        <v>-3109.4317032525742</v>
      </c>
    </row>
    <row r="105" spans="1:2" x14ac:dyDescent="0.2">
      <c r="A105" s="5" t="s">
        <v>94</v>
      </c>
      <c r="B105" s="30">
        <v>-3109.4317032525742</v>
      </c>
    </row>
    <row r="106" spans="1:2" x14ac:dyDescent="0.2">
      <c r="A106" s="5" t="s">
        <v>127</v>
      </c>
      <c r="B106" s="30">
        <v>-3109.4317032525742</v>
      </c>
    </row>
    <row r="107" spans="1:2" x14ac:dyDescent="0.2">
      <c r="A107" s="5" t="s">
        <v>90</v>
      </c>
      <c r="B107" s="30">
        <v>-3109.4317032525742</v>
      </c>
    </row>
    <row r="108" spans="1:2" x14ac:dyDescent="0.2">
      <c r="A108" s="5" t="s">
        <v>121</v>
      </c>
      <c r="B108" s="30">
        <v>-3109.4317032525742</v>
      </c>
    </row>
    <row r="109" spans="1:2" x14ac:dyDescent="0.2">
      <c r="A109" s="5" t="s">
        <v>141</v>
      </c>
      <c r="B109" s="30">
        <v>-3109.4317032525742</v>
      </c>
    </row>
    <row r="110" spans="1:2" x14ac:dyDescent="0.2">
      <c r="A110" s="5" t="s">
        <v>86</v>
      </c>
      <c r="B110" s="30">
        <v>-3109.4317032525742</v>
      </c>
    </row>
    <row r="111" spans="1:2" x14ac:dyDescent="0.2">
      <c r="A111" s="5" t="s">
        <v>80</v>
      </c>
      <c r="B111" s="30">
        <v>-3109.4317032525742</v>
      </c>
    </row>
    <row r="112" spans="1:2" x14ac:dyDescent="0.2">
      <c r="A112" s="5" t="s">
        <v>81</v>
      </c>
      <c r="B112" s="30">
        <v>-3109.4317032525742</v>
      </c>
    </row>
    <row r="113" spans="1:2" x14ac:dyDescent="0.2">
      <c r="A113" s="5" t="s">
        <v>137</v>
      </c>
      <c r="B113" s="30">
        <v>-3109.4317032525742</v>
      </c>
    </row>
    <row r="114" spans="1:2" x14ac:dyDescent="0.2">
      <c r="A114" s="5" t="s">
        <v>99</v>
      </c>
      <c r="B114" s="30">
        <v>-3109.4317032525742</v>
      </c>
    </row>
    <row r="115" spans="1:2" x14ac:dyDescent="0.2">
      <c r="A115" s="5" t="s">
        <v>132</v>
      </c>
      <c r="B115" s="30">
        <v>0</v>
      </c>
    </row>
    <row r="116" spans="1:2" x14ac:dyDescent="0.2">
      <c r="A116" s="5" t="s">
        <v>50</v>
      </c>
      <c r="B116" s="30">
        <v>-3109.4317032525742</v>
      </c>
    </row>
    <row r="117" spans="1:2" x14ac:dyDescent="0.2">
      <c r="A117" s="5" t="s">
        <v>69</v>
      </c>
      <c r="B117" s="30">
        <v>-3109.4317032525742</v>
      </c>
    </row>
    <row r="118" spans="1:2" x14ac:dyDescent="0.2">
      <c r="A118" s="5" t="s">
        <v>84</v>
      </c>
      <c r="B118" s="30">
        <v>-3109.4317032525742</v>
      </c>
    </row>
    <row r="119" spans="1:2" x14ac:dyDescent="0.2">
      <c r="A119" s="5" t="s">
        <v>77</v>
      </c>
      <c r="B119" s="30">
        <v>-3109.4317032525742</v>
      </c>
    </row>
    <row r="120" spans="1:2" x14ac:dyDescent="0.2">
      <c r="A120" s="5" t="s">
        <v>83</v>
      </c>
      <c r="B120" s="30">
        <v>-3109.4317032525742</v>
      </c>
    </row>
    <row r="121" spans="1:2" x14ac:dyDescent="0.2">
      <c r="A121" s="5" t="s">
        <v>13</v>
      </c>
      <c r="B121" s="30">
        <v>-3109.4317032525742</v>
      </c>
    </row>
    <row r="122" spans="1:2" x14ac:dyDescent="0.2">
      <c r="A122" s="5" t="s">
        <v>88</v>
      </c>
      <c r="B122" s="30">
        <v>-3109.4317032525742</v>
      </c>
    </row>
    <row r="123" spans="1:2" x14ac:dyDescent="0.2">
      <c r="A123" s="5" t="s">
        <v>67</v>
      </c>
      <c r="B123" s="30">
        <v>-3109.4317032525742</v>
      </c>
    </row>
    <row r="124" spans="1:2" x14ac:dyDescent="0.2">
      <c r="A124" s="5" t="s">
        <v>51</v>
      </c>
      <c r="B124" s="30">
        <v>-3156.8461092382099</v>
      </c>
    </row>
    <row r="125" spans="1:2" x14ac:dyDescent="0.2">
      <c r="A125" s="5" t="s">
        <v>66</v>
      </c>
      <c r="B125" s="30">
        <v>-3156.8461092382099</v>
      </c>
    </row>
    <row r="126" spans="1:2" x14ac:dyDescent="0.2">
      <c r="A126" s="5" t="s">
        <v>85</v>
      </c>
      <c r="B126" s="30">
        <v>-3232.4627177573234</v>
      </c>
    </row>
    <row r="127" spans="1:2" x14ac:dyDescent="0.2">
      <c r="A127" s="5" t="s">
        <v>59</v>
      </c>
      <c r="B127" s="30">
        <v>-3232.4627177573234</v>
      </c>
    </row>
    <row r="128" spans="1:2" x14ac:dyDescent="0.2">
      <c r="A128" s="5" t="s">
        <v>95</v>
      </c>
      <c r="B128" s="30">
        <v>-3232.4627177573234</v>
      </c>
    </row>
    <row r="129" spans="1:2" x14ac:dyDescent="0.2">
      <c r="A129" s="5" t="s">
        <v>15</v>
      </c>
      <c r="B129" s="30">
        <v>-3345.6403132155278</v>
      </c>
    </row>
    <row r="130" spans="1:2" x14ac:dyDescent="0.2">
      <c r="A130" s="5" t="s">
        <v>76</v>
      </c>
      <c r="B130" s="30">
        <v>-3345.6403132155278</v>
      </c>
    </row>
    <row r="131" spans="1:2" x14ac:dyDescent="0.2">
      <c r="A131" s="5" t="s">
        <v>147</v>
      </c>
      <c r="B131" s="30">
        <v>-3857.9702817332814</v>
      </c>
    </row>
    <row r="132" spans="1:2" x14ac:dyDescent="0.2">
      <c r="A132" s="5" t="s">
        <v>455</v>
      </c>
      <c r="B132" s="30">
        <v>-3903.1402118181918</v>
      </c>
    </row>
    <row r="133" spans="1:2" x14ac:dyDescent="0.2">
      <c r="A133" s="5" t="s">
        <v>159</v>
      </c>
      <c r="B133" s="30">
        <v>-4025.2764098498078</v>
      </c>
    </row>
    <row r="134" spans="1:2" x14ac:dyDescent="0.2">
      <c r="A134" s="5" t="s">
        <v>167</v>
      </c>
      <c r="B134" s="30">
        <v>-4248.7052178819185</v>
      </c>
    </row>
    <row r="135" spans="1:2" x14ac:dyDescent="0.2">
      <c r="A135" s="5" t="s">
        <v>190</v>
      </c>
      <c r="B135" s="30">
        <v>-4765.7568640309792</v>
      </c>
    </row>
    <row r="136" spans="1:2" x14ac:dyDescent="0.2">
      <c r="A136" s="5" t="s">
        <v>193</v>
      </c>
      <c r="B136" s="30">
        <v>-4854.1657400817721</v>
      </c>
    </row>
    <row r="137" spans="1:2" x14ac:dyDescent="0.2">
      <c r="A137" s="5" t="s">
        <v>223</v>
      </c>
      <c r="B137" s="30">
        <v>-5460.0494808739986</v>
      </c>
    </row>
    <row r="138" spans="1:2" x14ac:dyDescent="0.2">
      <c r="A138" s="5" t="s">
        <v>7</v>
      </c>
      <c r="B138" s="30">
        <v>-5568.227588859686</v>
      </c>
    </row>
    <row r="139" spans="1:2" x14ac:dyDescent="0.2">
      <c r="A139" s="5" t="s">
        <v>56</v>
      </c>
      <c r="B139" s="30">
        <v>-5661.1664661274635</v>
      </c>
    </row>
    <row r="140" spans="1:2" x14ac:dyDescent="0.2">
      <c r="A140" s="5" t="s">
        <v>157</v>
      </c>
      <c r="B140" s="30">
        <v>-5790.8250139997353</v>
      </c>
    </row>
    <row r="141" spans="1:2" x14ac:dyDescent="0.2">
      <c r="A141" s="5" t="s">
        <v>10</v>
      </c>
      <c r="B141" s="30">
        <v>-5865.3408298631775</v>
      </c>
    </row>
    <row r="142" spans="1:2" x14ac:dyDescent="0.2">
      <c r="A142" s="5" t="s">
        <v>194</v>
      </c>
      <c r="B142" s="30">
        <v>-7274.1393887094127</v>
      </c>
    </row>
    <row r="143" spans="1:2" x14ac:dyDescent="0.2">
      <c r="A143" s="5" t="s">
        <v>200</v>
      </c>
      <c r="B143" s="30">
        <v>-7798.7413969555564</v>
      </c>
    </row>
    <row r="144" spans="1:2" x14ac:dyDescent="0.2">
      <c r="A144" s="5" t="s">
        <v>196</v>
      </c>
      <c r="B144" s="30">
        <v>-8617.3611194138266</v>
      </c>
    </row>
    <row r="145" spans="1:2" x14ac:dyDescent="0.2">
      <c r="A145" s="5" t="s">
        <v>475</v>
      </c>
      <c r="B145" s="30">
        <v>0</v>
      </c>
    </row>
    <row r="146" spans="1:2" x14ac:dyDescent="0.2">
      <c r="A146" s="5" t="s">
        <v>71</v>
      </c>
      <c r="B146" s="30">
        <v>-9002.6413821296956</v>
      </c>
    </row>
    <row r="147" spans="1:2" x14ac:dyDescent="0.2">
      <c r="A147" s="5" t="s">
        <v>473</v>
      </c>
      <c r="B147" s="30">
        <v>0</v>
      </c>
    </row>
    <row r="148" spans="1:2" x14ac:dyDescent="0.2">
      <c r="A148" s="5" t="s">
        <v>181</v>
      </c>
      <c r="B148" s="30">
        <v>-9883.7609053604265</v>
      </c>
    </row>
    <row r="149" spans="1:2" x14ac:dyDescent="0.2">
      <c r="A149" s="5" t="s">
        <v>106</v>
      </c>
      <c r="B149" s="30">
        <v>-10264.051807584305</v>
      </c>
    </row>
    <row r="150" spans="1:2" x14ac:dyDescent="0.2">
      <c r="A150" s="5" t="s">
        <v>176</v>
      </c>
      <c r="B150" s="30">
        <v>-10603.076677548544</v>
      </c>
    </row>
    <row r="151" spans="1:2" x14ac:dyDescent="0.2">
      <c r="A151" s="5" t="s">
        <v>144</v>
      </c>
      <c r="B151" s="30">
        <v>-11088.211378812288</v>
      </c>
    </row>
    <row r="152" spans="1:2" x14ac:dyDescent="0.2">
      <c r="A152" s="5" t="s">
        <v>168</v>
      </c>
      <c r="B152" s="30">
        <v>-11159.322181974159</v>
      </c>
    </row>
    <row r="153" spans="1:2" x14ac:dyDescent="0.2">
      <c r="A153" s="5" t="s">
        <v>179</v>
      </c>
      <c r="B153" s="30">
        <v>-11159.322181974159</v>
      </c>
    </row>
    <row r="154" spans="1:2" x14ac:dyDescent="0.2">
      <c r="A154" s="5" t="s">
        <v>198</v>
      </c>
      <c r="B154" s="30">
        <v>-11159.322181974159</v>
      </c>
    </row>
    <row r="155" spans="1:2" x14ac:dyDescent="0.2">
      <c r="A155" s="5" t="s">
        <v>169</v>
      </c>
      <c r="B155" s="30">
        <v>-11228.96791750458</v>
      </c>
    </row>
    <row r="156" spans="1:2" x14ac:dyDescent="0.2">
      <c r="A156" s="5" t="s">
        <v>108</v>
      </c>
      <c r="B156" s="30">
        <v>-11440.67605071851</v>
      </c>
    </row>
    <row r="157" spans="1:2" x14ac:dyDescent="0.2">
      <c r="A157" s="5" t="s">
        <v>60</v>
      </c>
      <c r="B157" s="30">
        <v>-11494.200059113069</v>
      </c>
    </row>
    <row r="158" spans="1:2" x14ac:dyDescent="0.2">
      <c r="A158" s="5" t="s">
        <v>148</v>
      </c>
      <c r="B158" s="30">
        <v>-11907.486341830976</v>
      </c>
    </row>
    <row r="159" spans="1:2" x14ac:dyDescent="0.2">
      <c r="A159" s="5" t="s">
        <v>197</v>
      </c>
      <c r="B159" s="30">
        <v>-12766.992836799238</v>
      </c>
    </row>
    <row r="160" spans="1:2" x14ac:dyDescent="0.2">
      <c r="A160" s="5" t="s">
        <v>185</v>
      </c>
      <c r="B160" s="30">
        <v>-12907.13671173639</v>
      </c>
    </row>
    <row r="161" spans="1:2" x14ac:dyDescent="0.2">
      <c r="A161" s="5" t="s">
        <v>183</v>
      </c>
      <c r="B161" s="30">
        <v>-13287.846730046176</v>
      </c>
    </row>
    <row r="162" spans="1:2" x14ac:dyDescent="0.2">
      <c r="A162" s="5" t="s">
        <v>184</v>
      </c>
      <c r="B162" s="30">
        <v>-14205.52107071363</v>
      </c>
    </row>
    <row r="163" spans="1:2" x14ac:dyDescent="0.2">
      <c r="A163" s="5" t="s">
        <v>173</v>
      </c>
      <c r="B163" s="30">
        <v>-14379.830382480353</v>
      </c>
    </row>
    <row r="164" spans="1:2" x14ac:dyDescent="0.2">
      <c r="A164" s="5" t="s">
        <v>109</v>
      </c>
      <c r="B164" s="30">
        <v>-15586.938973896022</v>
      </c>
    </row>
    <row r="165" spans="1:2" x14ac:dyDescent="0.2">
      <c r="A165" s="5" t="s">
        <v>189</v>
      </c>
      <c r="B165" s="30">
        <v>-15875.779418114444</v>
      </c>
    </row>
    <row r="166" spans="1:2" x14ac:dyDescent="0.2">
      <c r="A166" s="5" t="s">
        <v>170</v>
      </c>
      <c r="B166" s="30">
        <v>-16109.321490791621</v>
      </c>
    </row>
    <row r="167" spans="1:2" x14ac:dyDescent="0.2">
      <c r="A167" s="5" t="s">
        <v>177</v>
      </c>
      <c r="B167" s="30">
        <v>-17291.222950528285</v>
      </c>
    </row>
    <row r="168" spans="1:2" x14ac:dyDescent="0.2">
      <c r="A168" s="5" t="s">
        <v>175</v>
      </c>
      <c r="B168" s="30">
        <v>-18673.423132556891</v>
      </c>
    </row>
    <row r="169" spans="1:2" x14ac:dyDescent="0.2">
      <c r="A169" s="5" t="s">
        <v>199</v>
      </c>
      <c r="B169" s="30">
        <v>-20072.908313931235</v>
      </c>
    </row>
    <row r="170" spans="1:2" x14ac:dyDescent="0.2">
      <c r="A170" s="5" t="s">
        <v>73</v>
      </c>
      <c r="B170" s="30">
        <v>-25791.625733436962</v>
      </c>
    </row>
    <row r="171" spans="1:2" x14ac:dyDescent="0.2">
      <c r="A171" s="5" t="s">
        <v>125</v>
      </c>
      <c r="B171" s="30">
        <v>-26587.011041830963</v>
      </c>
    </row>
    <row r="172" spans="1:2" x14ac:dyDescent="0.2">
      <c r="A172" s="5" t="s">
        <v>449</v>
      </c>
      <c r="B172" s="30">
        <v>0</v>
      </c>
    </row>
    <row r="173" spans="1:2" x14ac:dyDescent="0.2">
      <c r="A173" s="5" t="s">
        <v>178</v>
      </c>
      <c r="B173" s="30">
        <v>-32749.054155270733</v>
      </c>
    </row>
    <row r="174" spans="1:2" x14ac:dyDescent="0.2">
      <c r="A174" s="5" t="s">
        <v>138</v>
      </c>
      <c r="B174" s="30">
        <v>-35373.924124669713</v>
      </c>
    </row>
    <row r="175" spans="1:2" x14ac:dyDescent="0.2">
      <c r="A175" s="5" t="s">
        <v>63</v>
      </c>
      <c r="B175" s="30">
        <v>-35637.466685773892</v>
      </c>
    </row>
    <row r="176" spans="1:2" x14ac:dyDescent="0.2">
      <c r="A176" s="5" t="s">
        <v>191</v>
      </c>
      <c r="B176" s="30">
        <v>-38783.08530618994</v>
      </c>
    </row>
    <row r="177" spans="1:2" x14ac:dyDescent="0.2">
      <c r="A177" s="5" t="s">
        <v>186</v>
      </c>
      <c r="B177" s="30">
        <v>-40390.183572287562</v>
      </c>
    </row>
    <row r="178" spans="1:2" x14ac:dyDescent="0.2">
      <c r="A178" s="5" t="s">
        <v>151</v>
      </c>
      <c r="B178" s="30">
        <v>-44537.970512758002</v>
      </c>
    </row>
    <row r="179" spans="1:2" x14ac:dyDescent="0.2">
      <c r="A179" s="5" t="s">
        <v>162</v>
      </c>
      <c r="B179" s="30">
        <v>-48003.748378509314</v>
      </c>
    </row>
    <row r="180" spans="1:2" x14ac:dyDescent="0.2">
      <c r="A180" s="5" t="s">
        <v>180</v>
      </c>
      <c r="B180" s="30">
        <v>-50571.405808252603</v>
      </c>
    </row>
    <row r="181" spans="1:2" x14ac:dyDescent="0.2">
      <c r="A181" s="5" t="s">
        <v>188</v>
      </c>
      <c r="B181" s="30">
        <v>-52655.186518475028</v>
      </c>
    </row>
    <row r="182" spans="1:2" x14ac:dyDescent="0.2">
      <c r="A182" s="5" t="s">
        <v>146</v>
      </c>
      <c r="B182" s="30">
        <v>-94313.292269915284</v>
      </c>
    </row>
    <row r="183" spans="1:2" x14ac:dyDescent="0.2">
      <c r="A183" s="5" t="s">
        <v>218</v>
      </c>
      <c r="B183" s="30">
        <v>0</v>
      </c>
    </row>
    <row r="184" spans="1:2" x14ac:dyDescent="0.2">
      <c r="A184" s="5" t="s">
        <v>96</v>
      </c>
      <c r="B184" s="30">
        <v>0</v>
      </c>
    </row>
    <row r="185" spans="1:2" x14ac:dyDescent="0.2">
      <c r="A185" s="5" t="s">
        <v>139</v>
      </c>
      <c r="B185" s="30">
        <v>-132331.90987648381</v>
      </c>
    </row>
    <row r="186" spans="1:2" x14ac:dyDescent="0.2">
      <c r="A186" s="5" t="s">
        <v>131</v>
      </c>
      <c r="B186" s="30">
        <v>-134435.74344684117</v>
      </c>
    </row>
    <row r="187" spans="1:2" x14ac:dyDescent="0.2">
      <c r="A187" s="5" t="s">
        <v>163</v>
      </c>
      <c r="B187" s="30">
        <v>-136604.47470998231</v>
      </c>
    </row>
    <row r="188" spans="1:2" x14ac:dyDescent="0.2">
      <c r="A188" s="5" t="s">
        <v>158</v>
      </c>
      <c r="B188" s="30">
        <v>-74646.858289832016</v>
      </c>
    </row>
    <row r="189" spans="1:2" x14ac:dyDescent="0.2">
      <c r="A189" s="5" t="s">
        <v>19</v>
      </c>
      <c r="B189" s="30">
        <v>0</v>
      </c>
    </row>
    <row r="190" spans="1:2" x14ac:dyDescent="0.2">
      <c r="A190" s="5" t="s">
        <v>154</v>
      </c>
      <c r="B190" s="30">
        <v>-141698.98454723551</v>
      </c>
    </row>
    <row r="191" spans="1:2" x14ac:dyDescent="0.2">
      <c r="A191" s="5" t="s">
        <v>192</v>
      </c>
      <c r="B191" s="30">
        <v>0</v>
      </c>
    </row>
    <row r="192" spans="1:2" x14ac:dyDescent="0.2">
      <c r="A192" s="5" t="s">
        <v>128</v>
      </c>
      <c r="B192" s="30">
        <v>-145683.2443225474</v>
      </c>
    </row>
    <row r="193" spans="1:2" x14ac:dyDescent="0.2">
      <c r="A193" s="5" t="s">
        <v>140</v>
      </c>
      <c r="B193" s="30">
        <v>-145919.84296831931</v>
      </c>
    </row>
    <row r="194" spans="1:2" x14ac:dyDescent="0.2">
      <c r="A194" s="5" t="s">
        <v>129</v>
      </c>
      <c r="B194" s="30">
        <v>-146028.55532328869</v>
      </c>
    </row>
    <row r="195" spans="1:2" x14ac:dyDescent="0.2">
      <c r="A195" s="5" t="s">
        <v>64</v>
      </c>
      <c r="B195" s="30">
        <v>-146129.14124872911</v>
      </c>
    </row>
    <row r="196" spans="1:2" x14ac:dyDescent="0.2">
      <c r="A196" s="5" t="s">
        <v>91</v>
      </c>
      <c r="B196" s="30">
        <v>-146200.35608754077</v>
      </c>
    </row>
    <row r="197" spans="1:2" x14ac:dyDescent="0.2">
      <c r="A197" s="5" t="s">
        <v>58</v>
      </c>
      <c r="B197" s="30">
        <v>-146200.35608754077</v>
      </c>
    </row>
    <row r="198" spans="1:2" x14ac:dyDescent="0.2">
      <c r="A198" s="5" t="s">
        <v>101</v>
      </c>
      <c r="B198" s="30">
        <v>0</v>
      </c>
    </row>
    <row r="199" spans="1:2" x14ac:dyDescent="0.2">
      <c r="A199" s="5" t="s">
        <v>130</v>
      </c>
      <c r="B199" s="30">
        <v>-150267.00005914588</v>
      </c>
    </row>
    <row r="200" spans="1:2" x14ac:dyDescent="0.2">
      <c r="A200" s="5" t="s">
        <v>126</v>
      </c>
      <c r="B200" s="30">
        <v>-150267.00005914588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22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6" ht="15" customHeight="1" x14ac:dyDescent="0.2">
      <c r="B2" s="2" t="str">
        <f>Índice!A8</f>
        <v>MÊS DE COMPETÊNCIA: Novembro de 2023</v>
      </c>
      <c r="E2" s="3"/>
    </row>
    <row r="3" spans="1:6" ht="15" customHeight="1" x14ac:dyDescent="0.2">
      <c r="B3" s="2" t="str">
        <f>Índice!A9</f>
        <v>MÊS DE DISTRIBUIÇÃO: Janeiro de 2024</v>
      </c>
      <c r="E3" s="3"/>
    </row>
    <row r="5" spans="1:6" x14ac:dyDescent="0.2">
      <c r="A5" s="2" t="s">
        <v>524</v>
      </c>
    </row>
    <row r="6" spans="1:6" x14ac:dyDescent="0.2">
      <c r="A6" s="1" t="s">
        <v>285</v>
      </c>
    </row>
    <row r="8" spans="1:6" x14ac:dyDescent="0.2">
      <c r="A8" s="4" t="s">
        <v>1</v>
      </c>
      <c r="B8" s="6" t="s">
        <v>553</v>
      </c>
    </row>
    <row r="9" spans="1:6" x14ac:dyDescent="0.2">
      <c r="A9" s="10" t="s">
        <v>353</v>
      </c>
      <c r="B9" s="35">
        <v>1356576.0100540542</v>
      </c>
    </row>
    <row r="10" spans="1:6" x14ac:dyDescent="0.2">
      <c r="A10" s="10" t="s">
        <v>354</v>
      </c>
      <c r="B10" s="35">
        <v>2002564.5862702704</v>
      </c>
    </row>
    <row r="11" spans="1:6" x14ac:dyDescent="0.2">
      <c r="A11" s="10" t="s">
        <v>355</v>
      </c>
      <c r="B11" s="35">
        <v>1550372.5829189194</v>
      </c>
    </row>
    <row r="12" spans="1:6" x14ac:dyDescent="0.2">
      <c r="A12" s="10" t="s">
        <v>356</v>
      </c>
      <c r="B12" s="35">
        <v>2260960.0167567562</v>
      </c>
    </row>
    <row r="13" spans="1:6" ht="15" x14ac:dyDescent="0.25">
      <c r="A13" s="5" t="s">
        <v>286</v>
      </c>
      <c r="B13" s="30">
        <v>-79194.504399508485</v>
      </c>
      <c r="D13" s="19"/>
      <c r="F13" s="19"/>
    </row>
    <row r="14" spans="1:6" ht="15" x14ac:dyDescent="0.25">
      <c r="A14" s="5" t="s">
        <v>287</v>
      </c>
      <c r="B14" s="30">
        <v>-110492.49492018919</v>
      </c>
      <c r="D14" s="19"/>
      <c r="F14" s="19"/>
    </row>
    <row r="15" spans="1:6" ht="15" x14ac:dyDescent="0.25">
      <c r="A15" s="5" t="s">
        <v>288</v>
      </c>
      <c r="B15" s="30">
        <v>-135762.00754201441</v>
      </c>
      <c r="D15" s="19"/>
      <c r="F15" s="19"/>
    </row>
    <row r="16" spans="1:6" ht="15" x14ac:dyDescent="0.25">
      <c r="A16" s="5" t="s">
        <v>289</v>
      </c>
      <c r="B16" s="30">
        <v>-150846.67504668282</v>
      </c>
      <c r="D16" s="19"/>
      <c r="F16" s="19"/>
    </row>
    <row r="17" spans="1:6" ht="15" x14ac:dyDescent="0.25">
      <c r="A17" s="5" t="s">
        <v>290</v>
      </c>
      <c r="B17" s="30">
        <v>-150846.67504668282</v>
      </c>
      <c r="D17" s="19"/>
      <c r="F17" s="19"/>
    </row>
    <row r="18" spans="1:6" ht="15" x14ac:dyDescent="0.25">
      <c r="A18" s="5" t="s">
        <v>291</v>
      </c>
      <c r="B18" s="30">
        <v>-101821.50565651087</v>
      </c>
      <c r="D18" s="19"/>
      <c r="F18" s="19"/>
    </row>
    <row r="19" spans="1:6" ht="15" x14ac:dyDescent="0.25">
      <c r="A19" s="5" t="s">
        <v>292</v>
      </c>
      <c r="B19" s="30">
        <v>-109363.83940884515</v>
      </c>
      <c r="D19" s="19"/>
      <c r="F19" s="19"/>
    </row>
    <row r="20" spans="1:6" ht="15" x14ac:dyDescent="0.25">
      <c r="A20" s="5" t="s">
        <v>293</v>
      </c>
      <c r="B20" s="30">
        <v>-86736.838151842734</v>
      </c>
      <c r="D20" s="19"/>
      <c r="F20" s="19"/>
    </row>
    <row r="21" spans="1:6" ht="15" x14ac:dyDescent="0.25">
      <c r="A21" s="5" t="s">
        <v>294</v>
      </c>
      <c r="B21" s="30">
        <v>-94279.171904176619</v>
      </c>
      <c r="D21" s="19"/>
      <c r="F21" s="19"/>
    </row>
    <row r="22" spans="1:6" ht="15" x14ac:dyDescent="0.25">
      <c r="A22" s="5" t="s">
        <v>295</v>
      </c>
      <c r="B22" s="30">
        <v>-82965.67127567569</v>
      </c>
      <c r="D22" s="19"/>
      <c r="F22" s="19"/>
    </row>
    <row r="23" spans="1:6" ht="15" x14ac:dyDescent="0.25">
      <c r="A23" s="5" t="s">
        <v>296</v>
      </c>
      <c r="B23" s="30">
        <v>-90508.005028009749</v>
      </c>
      <c r="D23" s="19"/>
      <c r="F23" s="19"/>
    </row>
    <row r="24" spans="1:6" ht="15" x14ac:dyDescent="0.25">
      <c r="A24" s="5" t="s">
        <v>297</v>
      </c>
      <c r="B24" s="30">
        <v>-98050.338780343853</v>
      </c>
      <c r="D24" s="19"/>
      <c r="F24" s="19"/>
    </row>
    <row r="25" spans="1:6" ht="15" x14ac:dyDescent="0.25">
      <c r="A25" s="5" t="s">
        <v>298</v>
      </c>
      <c r="B25" s="30">
        <v>-98050.338780343853</v>
      </c>
      <c r="D25" s="19"/>
      <c r="F25" s="19"/>
    </row>
    <row r="26" spans="1:6" ht="15" x14ac:dyDescent="0.25">
      <c r="A26" s="5" t="s">
        <v>299</v>
      </c>
      <c r="B26" s="30">
        <v>-79194.504399508485</v>
      </c>
      <c r="D26" s="19"/>
      <c r="F26" s="19"/>
    </row>
    <row r="27" spans="1:6" ht="15" x14ac:dyDescent="0.25">
      <c r="A27" s="5" t="s">
        <v>300</v>
      </c>
      <c r="B27" s="30">
        <v>-82965.67127567569</v>
      </c>
      <c r="D27" s="19"/>
      <c r="F27" s="19"/>
    </row>
    <row r="28" spans="1:6" ht="15" x14ac:dyDescent="0.25">
      <c r="A28" s="5" t="s">
        <v>301</v>
      </c>
      <c r="B28" s="30">
        <v>-98050.338780343853</v>
      </c>
      <c r="D28" s="19"/>
      <c r="F28" s="19"/>
    </row>
    <row r="29" spans="1:6" ht="15" x14ac:dyDescent="0.25">
      <c r="A29" s="5" t="s">
        <v>302</v>
      </c>
      <c r="B29" s="30">
        <v>-3825.0382240779541</v>
      </c>
      <c r="D29" s="19"/>
      <c r="F29" s="19"/>
    </row>
    <row r="30" spans="1:6" ht="15" x14ac:dyDescent="0.25">
      <c r="A30" s="5" t="s">
        <v>303</v>
      </c>
      <c r="B30" s="30">
        <v>-150846.67504668282</v>
      </c>
      <c r="D30" s="19"/>
      <c r="F30" s="19"/>
    </row>
    <row r="31" spans="1:6" ht="15" x14ac:dyDescent="0.25">
      <c r="A31" s="5" t="s">
        <v>304</v>
      </c>
      <c r="B31" s="30">
        <v>-86736.838151842734</v>
      </c>
      <c r="D31" s="19"/>
      <c r="F31" s="19"/>
    </row>
    <row r="32" spans="1:6" ht="15" x14ac:dyDescent="0.25">
      <c r="A32" s="5" t="s">
        <v>305</v>
      </c>
      <c r="B32" s="30">
        <v>-98050.338780343853</v>
      </c>
      <c r="D32" s="19"/>
      <c r="F32" s="19"/>
    </row>
    <row r="33" spans="1:6" ht="15" x14ac:dyDescent="0.25">
      <c r="A33" s="5" t="s">
        <v>306</v>
      </c>
      <c r="B33" s="30">
        <v>-135762.00754201441</v>
      </c>
      <c r="D33" s="19"/>
      <c r="F33" s="19"/>
    </row>
    <row r="34" spans="1:6" ht="15" x14ac:dyDescent="0.25">
      <c r="A34" s="5" t="s">
        <v>307</v>
      </c>
      <c r="B34" s="30">
        <v>-105592.67253267785</v>
      </c>
      <c r="D34" s="19"/>
      <c r="F34" s="19"/>
    </row>
    <row r="35" spans="1:6" ht="15" x14ac:dyDescent="0.25">
      <c r="A35" s="5" t="s">
        <v>308</v>
      </c>
      <c r="B35" s="30">
        <v>-135762.00754201441</v>
      </c>
      <c r="D35" s="19"/>
      <c r="F35" s="19"/>
    </row>
    <row r="36" spans="1:6" ht="15" x14ac:dyDescent="0.25">
      <c r="A36" s="5" t="s">
        <v>309</v>
      </c>
      <c r="B36" s="30">
        <v>-75423.337523341412</v>
      </c>
      <c r="D36" s="19"/>
      <c r="F36" s="19"/>
    </row>
    <row r="37" spans="1:6" ht="15" x14ac:dyDescent="0.25">
      <c r="A37" s="5" t="s">
        <v>310</v>
      </c>
      <c r="B37" s="30">
        <v>-75423.337523341412</v>
      </c>
      <c r="D37" s="19"/>
      <c r="F37" s="19"/>
    </row>
    <row r="38" spans="1:6" ht="15" x14ac:dyDescent="0.25">
      <c r="A38" s="5" t="s">
        <v>311</v>
      </c>
      <c r="B38" s="30">
        <v>-113135.00628501203</v>
      </c>
      <c r="D38" s="19"/>
      <c r="F38" s="19"/>
    </row>
    <row r="39" spans="1:6" ht="15" x14ac:dyDescent="0.25">
      <c r="A39" s="5" t="s">
        <v>312</v>
      </c>
      <c r="B39" s="30">
        <v>-90508.005028009749</v>
      </c>
      <c r="D39" s="19"/>
      <c r="F39" s="19"/>
    </row>
    <row r="40" spans="1:6" ht="15" x14ac:dyDescent="0.25">
      <c r="A40" s="5" t="s">
        <v>313</v>
      </c>
      <c r="B40" s="30">
        <v>-150846.67504668282</v>
      </c>
      <c r="D40" s="19"/>
      <c r="F40" s="19"/>
    </row>
    <row r="41" spans="1:6" ht="15" x14ac:dyDescent="0.25">
      <c r="A41" s="5" t="s">
        <v>314</v>
      </c>
      <c r="B41" s="30">
        <v>-101821.50565651087</v>
      </c>
      <c r="D41" s="19"/>
      <c r="F41" s="19"/>
    </row>
    <row r="42" spans="1:6" ht="15" x14ac:dyDescent="0.25">
      <c r="A42" s="5" t="s">
        <v>315</v>
      </c>
      <c r="B42" s="30">
        <v>-101821.50565651087</v>
      </c>
      <c r="D42" s="19"/>
      <c r="F42" s="19"/>
    </row>
    <row r="43" spans="1:6" ht="15" x14ac:dyDescent="0.25">
      <c r="A43" s="5" t="s">
        <v>316</v>
      </c>
      <c r="B43" s="30">
        <v>-86736.838151842734</v>
      </c>
      <c r="D43" s="19"/>
      <c r="F43" s="19"/>
    </row>
    <row r="44" spans="1:6" ht="15" x14ac:dyDescent="0.25">
      <c r="A44" s="5" t="s">
        <v>317</v>
      </c>
      <c r="B44" s="30">
        <v>-150846.67504668282</v>
      </c>
      <c r="D44" s="19"/>
      <c r="F44" s="19"/>
    </row>
    <row r="45" spans="1:6" ht="15" x14ac:dyDescent="0.25">
      <c r="A45" s="5" t="s">
        <v>318</v>
      </c>
      <c r="B45" s="30">
        <v>-150846.67504668282</v>
      </c>
      <c r="D45" s="19"/>
      <c r="F45" s="19"/>
    </row>
    <row r="46" spans="1:6" ht="15" x14ac:dyDescent="0.25">
      <c r="A46" s="5" t="s">
        <v>319</v>
      </c>
      <c r="B46" s="30">
        <v>-150846.67504668282</v>
      </c>
      <c r="D46" s="19"/>
      <c r="F46" s="19"/>
    </row>
    <row r="47" spans="1:6" ht="15" x14ac:dyDescent="0.25">
      <c r="A47" s="5" t="s">
        <v>320</v>
      </c>
      <c r="B47" s="30">
        <v>-116906.17316117907</v>
      </c>
      <c r="D47" s="19"/>
      <c r="F47" s="19"/>
    </row>
    <row r="48" spans="1:6" ht="15" x14ac:dyDescent="0.25">
      <c r="A48" s="5" t="s">
        <v>321</v>
      </c>
      <c r="B48" s="30">
        <v>-101821.50565651087</v>
      </c>
      <c r="D48" s="19"/>
      <c r="F48" s="19"/>
    </row>
    <row r="49" spans="1:6" ht="15" x14ac:dyDescent="0.25">
      <c r="A49" s="5" t="s">
        <v>322</v>
      </c>
      <c r="B49" s="30">
        <v>-150846.67504668282</v>
      </c>
      <c r="D49" s="19"/>
      <c r="F49" s="19"/>
    </row>
    <row r="50" spans="1:6" ht="15" x14ac:dyDescent="0.25">
      <c r="A50" s="5" t="s">
        <v>323</v>
      </c>
      <c r="B50" s="30">
        <v>-98050.338780343853</v>
      </c>
      <c r="D50" s="19"/>
      <c r="F50" s="19"/>
    </row>
    <row r="51" spans="1:6" ht="15" x14ac:dyDescent="0.25">
      <c r="A51" s="5" t="s">
        <v>324</v>
      </c>
      <c r="B51" s="30">
        <v>-101821.50565651087</v>
      </c>
      <c r="D51" s="19"/>
      <c r="F51" s="19"/>
    </row>
    <row r="52" spans="1:6" ht="15" x14ac:dyDescent="0.25">
      <c r="A52" s="5" t="s">
        <v>325</v>
      </c>
      <c r="B52" s="30">
        <v>-90508.005028009749</v>
      </c>
      <c r="D52" s="19"/>
      <c r="F52" s="19"/>
    </row>
    <row r="53" spans="1:6" ht="15" x14ac:dyDescent="0.25">
      <c r="A53" s="5" t="s">
        <v>326</v>
      </c>
      <c r="B53" s="30">
        <v>-90508.005028009749</v>
      </c>
      <c r="D53" s="19"/>
      <c r="F53" s="19"/>
    </row>
    <row r="54" spans="1:6" ht="15" x14ac:dyDescent="0.25">
      <c r="A54" s="5" t="s">
        <v>327</v>
      </c>
      <c r="B54" s="30">
        <v>-82965.67127567569</v>
      </c>
      <c r="D54" s="19"/>
      <c r="F54" s="19"/>
    </row>
    <row r="55" spans="1:6" ht="15" x14ac:dyDescent="0.25">
      <c r="A55" s="5" t="s">
        <v>328</v>
      </c>
      <c r="B55" s="30">
        <v>-147075.50817051574</v>
      </c>
      <c r="D55" s="19"/>
      <c r="F55" s="19"/>
    </row>
    <row r="56" spans="1:6" ht="15" x14ac:dyDescent="0.25">
      <c r="A56" s="5" t="s">
        <v>329</v>
      </c>
      <c r="B56" s="30">
        <v>-143304.34129434882</v>
      </c>
      <c r="D56" s="19"/>
      <c r="F56" s="19"/>
    </row>
    <row r="57" spans="1:6" ht="15" x14ac:dyDescent="0.25">
      <c r="A57" s="5" t="s">
        <v>330</v>
      </c>
      <c r="B57" s="30">
        <v>-120677.34003734641</v>
      </c>
      <c r="D57" s="19"/>
      <c r="F57" s="19"/>
    </row>
    <row r="58" spans="1:6" ht="15" x14ac:dyDescent="0.25">
      <c r="A58" s="5" t="s">
        <v>331</v>
      </c>
      <c r="B58" s="30">
        <v>-90508.005028009749</v>
      </c>
      <c r="D58" s="19"/>
      <c r="F58" s="19"/>
    </row>
    <row r="59" spans="1:6" ht="15" x14ac:dyDescent="0.25">
      <c r="A59" s="5" t="s">
        <v>332</v>
      </c>
      <c r="B59" s="30">
        <v>-75423.337523341412</v>
      </c>
      <c r="D59" s="19"/>
      <c r="F59" s="19"/>
    </row>
    <row r="60" spans="1:6" ht="15" x14ac:dyDescent="0.25">
      <c r="A60" s="5" t="s">
        <v>333</v>
      </c>
      <c r="B60" s="30">
        <v>-79194.504399508485</v>
      </c>
      <c r="D60" s="19"/>
      <c r="F60" s="19"/>
    </row>
    <row r="61" spans="1:6" ht="15" x14ac:dyDescent="0.25">
      <c r="A61" s="5" t="s">
        <v>334</v>
      </c>
      <c r="B61" s="30">
        <v>-116906.17316117907</v>
      </c>
      <c r="D61" s="19"/>
      <c r="F61" s="19"/>
    </row>
    <row r="62" spans="1:6" ht="15" x14ac:dyDescent="0.25">
      <c r="A62" s="5" t="s">
        <v>335</v>
      </c>
      <c r="B62" s="30">
        <v>-113135.00628501203</v>
      </c>
      <c r="D62" s="19"/>
      <c r="F62" s="19"/>
    </row>
    <row r="63" spans="1:6" ht="15" x14ac:dyDescent="0.25">
      <c r="A63" s="5" t="s">
        <v>336</v>
      </c>
      <c r="B63" s="30">
        <v>-116906.17316117907</v>
      </c>
      <c r="D63" s="19"/>
      <c r="F63" s="19"/>
    </row>
    <row r="64" spans="1:6" ht="15" x14ac:dyDescent="0.25">
      <c r="A64" s="5" t="s">
        <v>337</v>
      </c>
      <c r="B64" s="30">
        <v>-150846.67504668282</v>
      </c>
      <c r="D64" s="19"/>
      <c r="F64" s="19"/>
    </row>
    <row r="65" spans="1:6" ht="15" x14ac:dyDescent="0.25">
      <c r="A65" s="5" t="s">
        <v>338</v>
      </c>
      <c r="B65" s="30">
        <v>-150846.67504668282</v>
      </c>
      <c r="D65" s="19"/>
      <c r="F65" s="19"/>
    </row>
    <row r="66" spans="1:6" ht="15" x14ac:dyDescent="0.25">
      <c r="A66" s="5" t="s">
        <v>339</v>
      </c>
      <c r="B66" s="30">
        <v>-75423.337523341412</v>
      </c>
      <c r="D66" s="19"/>
      <c r="F66" s="19"/>
    </row>
    <row r="67" spans="1:6" ht="15" x14ac:dyDescent="0.25">
      <c r="A67" s="5" t="s">
        <v>340</v>
      </c>
      <c r="B67" s="30">
        <v>-98050.338780343853</v>
      </c>
      <c r="D67" s="19"/>
      <c r="F67" s="19"/>
    </row>
    <row r="68" spans="1:6" ht="15" x14ac:dyDescent="0.25">
      <c r="A68" s="5" t="s">
        <v>341</v>
      </c>
      <c r="B68" s="30">
        <v>-135762.00754201441</v>
      </c>
      <c r="D68" s="19"/>
      <c r="F68" s="19"/>
    </row>
    <row r="69" spans="1:6" ht="15" x14ac:dyDescent="0.25">
      <c r="A69" s="5" t="s">
        <v>342</v>
      </c>
      <c r="B69" s="30">
        <v>-75423.337523341412</v>
      </c>
      <c r="D69" s="19"/>
      <c r="F69" s="19"/>
    </row>
    <row r="70" spans="1:6" ht="15" x14ac:dyDescent="0.25">
      <c r="A70" s="5" t="s">
        <v>343</v>
      </c>
      <c r="B70" s="30">
        <v>-15387.105051805736</v>
      </c>
      <c r="D70" s="19"/>
      <c r="F70" s="19"/>
    </row>
    <row r="71" spans="1:6" ht="15" x14ac:dyDescent="0.25">
      <c r="A71" s="5" t="s">
        <v>344</v>
      </c>
      <c r="B71" s="30">
        <v>-131990.84066584765</v>
      </c>
      <c r="D71" s="19"/>
      <c r="F71" s="19"/>
    </row>
    <row r="72" spans="1:6" ht="15" x14ac:dyDescent="0.25">
      <c r="A72" s="5" t="s">
        <v>345</v>
      </c>
      <c r="B72" s="30">
        <v>-86736.838151842734</v>
      </c>
      <c r="D72" s="19"/>
      <c r="F72" s="19"/>
    </row>
    <row r="73" spans="1:6" ht="15" x14ac:dyDescent="0.25">
      <c r="A73" s="5" t="s">
        <v>346</v>
      </c>
      <c r="B73" s="30">
        <v>-105592.67253267785</v>
      </c>
      <c r="D73" s="19"/>
      <c r="F73" s="19"/>
    </row>
    <row r="74" spans="1:6" ht="15" x14ac:dyDescent="0.25">
      <c r="A74" s="5" t="s">
        <v>347</v>
      </c>
      <c r="B74" s="30">
        <v>-150846.67504668282</v>
      </c>
      <c r="D74" s="19"/>
      <c r="F74" s="19"/>
    </row>
    <row r="75" spans="1:6" ht="15" x14ac:dyDescent="0.25">
      <c r="A75" s="5" t="s">
        <v>348</v>
      </c>
      <c r="B75" s="30">
        <v>-79194.504399508485</v>
      </c>
      <c r="D75" s="19"/>
      <c r="F75" s="19"/>
    </row>
    <row r="76" spans="1:6" ht="15" x14ac:dyDescent="0.25">
      <c r="A76" s="5" t="s">
        <v>349</v>
      </c>
      <c r="B76" s="30">
        <v>-128219.67378968041</v>
      </c>
      <c r="D76" s="19"/>
      <c r="F76" s="19"/>
    </row>
    <row r="77" spans="1:6" ht="15" x14ac:dyDescent="0.25">
      <c r="A77" s="5" t="s">
        <v>350</v>
      </c>
      <c r="B77" s="30">
        <v>-75423.337523341412</v>
      </c>
      <c r="D77" s="19"/>
      <c r="F77" s="19"/>
    </row>
    <row r="78" spans="1:6" ht="15" x14ac:dyDescent="0.25">
      <c r="A78" s="5" t="s">
        <v>351</v>
      </c>
      <c r="B78" s="30">
        <v>-109363.83940884515</v>
      </c>
      <c r="D78" s="19"/>
      <c r="F78" s="19"/>
    </row>
    <row r="79" spans="1:6" ht="15" x14ac:dyDescent="0.25">
      <c r="A79" s="5" t="s">
        <v>352</v>
      </c>
      <c r="B79" s="30">
        <v>-150846.67504668282</v>
      </c>
      <c r="D79" s="19"/>
      <c r="F79" s="19"/>
    </row>
    <row r="80" spans="1:6" ht="15" x14ac:dyDescent="0.25">
      <c r="D80" s="19"/>
      <c r="F80" s="19"/>
    </row>
    <row r="81" spans="4:6" ht="15" x14ac:dyDescent="0.25">
      <c r="D81" s="19"/>
      <c r="F81" s="19"/>
    </row>
    <row r="82" spans="4:6" ht="15" x14ac:dyDescent="0.25">
      <c r="D82" s="19"/>
      <c r="F82" s="19"/>
    </row>
    <row r="83" spans="4:6" ht="15" x14ac:dyDescent="0.25">
      <c r="D83" s="19"/>
      <c r="F83" s="19"/>
    </row>
    <row r="84" spans="4:6" ht="15" x14ac:dyDescent="0.25">
      <c r="D84" s="19"/>
      <c r="F84" s="19"/>
    </row>
    <row r="85" spans="4:6" ht="15" x14ac:dyDescent="0.25">
      <c r="D85" s="19"/>
      <c r="F85" s="19"/>
    </row>
    <row r="86" spans="4:6" ht="15" x14ac:dyDescent="0.25">
      <c r="F86" s="19"/>
    </row>
    <row r="87" spans="4:6" ht="15" x14ac:dyDescent="0.25">
      <c r="F87" s="19"/>
    </row>
    <row r="88" spans="4:6" ht="15" x14ac:dyDescent="0.25">
      <c r="F88" s="19"/>
    </row>
    <row r="89" spans="4:6" ht="15" x14ac:dyDescent="0.25">
      <c r="F89" s="19"/>
    </row>
    <row r="90" spans="4:6" ht="15" x14ac:dyDescent="0.25">
      <c r="F90" s="19"/>
    </row>
    <row r="91" spans="4:6" ht="15" x14ac:dyDescent="0.25">
      <c r="F91" s="19"/>
    </row>
    <row r="92" spans="4:6" ht="15" x14ac:dyDescent="0.25">
      <c r="F92" s="19"/>
    </row>
    <row r="93" spans="4:6" ht="15" x14ac:dyDescent="0.25">
      <c r="F93" s="19"/>
    </row>
    <row r="94" spans="4:6" ht="15" x14ac:dyDescent="0.25">
      <c r="F94" s="19"/>
    </row>
    <row r="95" spans="4:6" ht="15" x14ac:dyDescent="0.25">
      <c r="F95" s="19"/>
    </row>
    <row r="96" spans="4:6" ht="15" x14ac:dyDescent="0.25">
      <c r="F96" s="19"/>
    </row>
    <row r="97" spans="6:6" ht="15" x14ac:dyDescent="0.25">
      <c r="F97" s="19"/>
    </row>
    <row r="98" spans="6:6" ht="15" x14ac:dyDescent="0.25">
      <c r="F98" s="19"/>
    </row>
    <row r="99" spans="6:6" ht="15" x14ac:dyDescent="0.25">
      <c r="F99" s="19"/>
    </row>
    <row r="100" spans="6:6" ht="15" x14ac:dyDescent="0.25">
      <c r="F100" s="19"/>
    </row>
    <row r="101" spans="6:6" ht="15" x14ac:dyDescent="0.25">
      <c r="F101" s="19"/>
    </row>
    <row r="102" spans="6:6" ht="15" x14ac:dyDescent="0.25">
      <c r="F102" s="19"/>
    </row>
    <row r="103" spans="6:6" ht="15" x14ac:dyDescent="0.25">
      <c r="F103" s="19"/>
    </row>
    <row r="104" spans="6:6" ht="15" x14ac:dyDescent="0.25">
      <c r="F104" s="19"/>
    </row>
    <row r="105" spans="6:6" ht="15" x14ac:dyDescent="0.25">
      <c r="F105" s="19"/>
    </row>
    <row r="106" spans="6:6" ht="15" x14ac:dyDescent="0.25">
      <c r="F106" s="19"/>
    </row>
    <row r="107" spans="6:6" ht="15" x14ac:dyDescent="0.25">
      <c r="F107" s="19"/>
    </row>
    <row r="108" spans="6:6" ht="15" x14ac:dyDescent="0.25">
      <c r="F108" s="19"/>
    </row>
    <row r="109" spans="6:6" ht="15" x14ac:dyDescent="0.25">
      <c r="F109" s="19"/>
    </row>
    <row r="110" spans="6:6" ht="15" x14ac:dyDescent="0.25">
      <c r="F110" s="19"/>
    </row>
    <row r="111" spans="6:6" ht="15" x14ac:dyDescent="0.25">
      <c r="F111" s="19"/>
    </row>
    <row r="112" spans="6:6" ht="15" x14ac:dyDescent="0.25">
      <c r="F112" s="19"/>
    </row>
    <row r="113" spans="6:6" ht="15" x14ac:dyDescent="0.25">
      <c r="F113" s="19"/>
    </row>
    <row r="114" spans="6:6" ht="15" x14ac:dyDescent="0.25">
      <c r="F114" s="19"/>
    </row>
    <row r="115" spans="6:6" ht="15" x14ac:dyDescent="0.25">
      <c r="F115" s="19"/>
    </row>
    <row r="116" spans="6:6" ht="15" x14ac:dyDescent="0.25">
      <c r="F116" s="19"/>
    </row>
    <row r="117" spans="6:6" ht="15" x14ac:dyDescent="0.25">
      <c r="F117" s="19"/>
    </row>
    <row r="118" spans="6:6" ht="15" x14ac:dyDescent="0.25">
      <c r="F118" s="19"/>
    </row>
    <row r="119" spans="6:6" ht="15" x14ac:dyDescent="0.25">
      <c r="F119" s="19"/>
    </row>
    <row r="120" spans="6:6" ht="15" x14ac:dyDescent="0.25">
      <c r="F120" s="19"/>
    </row>
    <row r="121" spans="6:6" ht="15" x14ac:dyDescent="0.25">
      <c r="F121" s="19"/>
    </row>
    <row r="122" spans="6:6" ht="15" x14ac:dyDescent="0.25">
      <c r="F122" s="19"/>
    </row>
  </sheetData>
  <sortState xmlns:xlrd2="http://schemas.microsoft.com/office/spreadsheetml/2017/richdata2" ref="A9:B12">
    <sortCondition descending="1" ref="B9:B12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323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Novembro de 2023</v>
      </c>
      <c r="C2" s="3"/>
      <c r="D2" s="3"/>
      <c r="H2" s="3"/>
    </row>
    <row r="3" spans="1:8" ht="15" customHeight="1" x14ac:dyDescent="0.2">
      <c r="B3" s="2" t="str">
        <f>Índice!A9</f>
        <v>MÊS DE DISTRIBUIÇÃO: Janeiro de 2024</v>
      </c>
      <c r="C3" s="3"/>
      <c r="D3" s="3"/>
      <c r="H3" s="3"/>
    </row>
    <row r="5" spans="1:8" x14ac:dyDescent="0.2">
      <c r="A5" s="2" t="s">
        <v>525</v>
      </c>
    </row>
    <row r="6" spans="1:8" x14ac:dyDescent="0.2">
      <c r="A6" s="1" t="s">
        <v>462</v>
      </c>
    </row>
    <row r="8" spans="1:8" x14ac:dyDescent="0.2">
      <c r="A8" s="4" t="s">
        <v>1</v>
      </c>
      <c r="B8" s="6" t="s">
        <v>554</v>
      </c>
    </row>
    <row r="9" spans="1:8" x14ac:dyDescent="0.2">
      <c r="A9" s="10" t="s">
        <v>273</v>
      </c>
      <c r="B9" s="35">
        <v>521765.42628724058</v>
      </c>
    </row>
    <row r="10" spans="1:8" x14ac:dyDescent="0.2">
      <c r="A10" s="14" t="s">
        <v>61</v>
      </c>
      <c r="B10" s="33">
        <v>4979.2296102344071</v>
      </c>
    </row>
    <row r="11" spans="1:8" x14ac:dyDescent="0.2">
      <c r="A11" s="24" t="s">
        <v>82</v>
      </c>
      <c r="B11" s="30">
        <v>4979.2296102344071</v>
      </c>
    </row>
    <row r="12" spans="1:8" x14ac:dyDescent="0.2">
      <c r="A12" s="24" t="s">
        <v>70</v>
      </c>
      <c r="B12" s="30">
        <v>4908.6918857604023</v>
      </c>
    </row>
    <row r="13" spans="1:8" x14ac:dyDescent="0.2">
      <c r="A13" s="5" t="s">
        <v>89</v>
      </c>
      <c r="B13" s="30">
        <v>4866.7916896087154</v>
      </c>
    </row>
    <row r="14" spans="1:8" x14ac:dyDescent="0.2">
      <c r="A14" s="5" t="s">
        <v>78</v>
      </c>
      <c r="B14" s="30">
        <v>4694.1738297279235</v>
      </c>
    </row>
    <row r="15" spans="1:8" x14ac:dyDescent="0.2">
      <c r="A15" s="5" t="s">
        <v>92</v>
      </c>
      <c r="B15" s="30">
        <v>4694.1738297279235</v>
      </c>
    </row>
    <row r="16" spans="1:8" x14ac:dyDescent="0.2">
      <c r="A16" s="5" t="s">
        <v>57</v>
      </c>
      <c r="B16" s="30">
        <v>4645.351828759508</v>
      </c>
    </row>
    <row r="17" spans="1:2" x14ac:dyDescent="0.2">
      <c r="A17" s="5" t="s">
        <v>98</v>
      </c>
      <c r="B17" s="30">
        <v>4645.351828759508</v>
      </c>
    </row>
    <row r="18" spans="1:2" x14ac:dyDescent="0.2">
      <c r="A18" s="5" t="s">
        <v>90</v>
      </c>
      <c r="B18" s="30">
        <v>4645.351828759508</v>
      </c>
    </row>
    <row r="19" spans="1:2" x14ac:dyDescent="0.2">
      <c r="A19" s="5" t="s">
        <v>121</v>
      </c>
      <c r="B19" s="30">
        <v>4645.351828759508</v>
      </c>
    </row>
    <row r="20" spans="1:2" x14ac:dyDescent="0.2">
      <c r="A20" s="5" t="s">
        <v>137</v>
      </c>
      <c r="B20" s="30">
        <v>4645.351828759508</v>
      </c>
    </row>
    <row r="21" spans="1:2" x14ac:dyDescent="0.2">
      <c r="A21" s="5" t="s">
        <v>99</v>
      </c>
      <c r="B21" s="30">
        <v>4645.351828759508</v>
      </c>
    </row>
    <row r="22" spans="1:2" x14ac:dyDescent="0.2">
      <c r="A22" s="5" t="s">
        <v>84</v>
      </c>
      <c r="B22" s="30">
        <v>4645.351828759508</v>
      </c>
    </row>
    <row r="23" spans="1:2" x14ac:dyDescent="0.2">
      <c r="A23" s="5" t="s">
        <v>83</v>
      </c>
      <c r="B23" s="30">
        <v>4645.351828759508</v>
      </c>
    </row>
    <row r="24" spans="1:2" x14ac:dyDescent="0.2">
      <c r="A24" s="5" t="s">
        <v>67</v>
      </c>
      <c r="B24" s="30">
        <v>4380.2098741330883</v>
      </c>
    </row>
    <row r="25" spans="1:2" x14ac:dyDescent="0.2">
      <c r="A25" s="5" t="s">
        <v>100</v>
      </c>
      <c r="B25" s="30">
        <v>3974.8324012203534</v>
      </c>
    </row>
    <row r="26" spans="1:2" x14ac:dyDescent="0.2">
      <c r="A26" s="5" t="s">
        <v>85</v>
      </c>
      <c r="B26" s="30">
        <v>3500.3793621570076</v>
      </c>
    </row>
    <row r="27" spans="1:2" x14ac:dyDescent="0.2">
      <c r="A27" s="5" t="s">
        <v>374</v>
      </c>
      <c r="B27" s="30">
        <v>3494.5232374088459</v>
      </c>
    </row>
    <row r="28" spans="1:2" x14ac:dyDescent="0.2">
      <c r="A28" s="5" t="s">
        <v>9</v>
      </c>
      <c r="B28" s="30">
        <v>3441.9534630615876</v>
      </c>
    </row>
    <row r="29" spans="1:2" x14ac:dyDescent="0.2">
      <c r="A29" s="5" t="s">
        <v>95</v>
      </c>
      <c r="B29" s="30">
        <v>3164.0486519084393</v>
      </c>
    </row>
    <row r="30" spans="1:2" x14ac:dyDescent="0.2">
      <c r="A30" s="5" t="s">
        <v>74</v>
      </c>
      <c r="B30" s="30">
        <v>3086.8135868180566</v>
      </c>
    </row>
    <row r="31" spans="1:2" x14ac:dyDescent="0.2">
      <c r="A31" s="5" t="s">
        <v>69</v>
      </c>
      <c r="B31" s="30">
        <v>3086.8135868180566</v>
      </c>
    </row>
    <row r="32" spans="1:2" x14ac:dyDescent="0.2">
      <c r="A32" s="5" t="s">
        <v>377</v>
      </c>
      <c r="B32" s="30">
        <v>3022.1531482866612</v>
      </c>
    </row>
    <row r="33" spans="1:2" x14ac:dyDescent="0.2">
      <c r="A33" s="5" t="s">
        <v>379</v>
      </c>
      <c r="B33" s="30">
        <v>2832.5030481115959</v>
      </c>
    </row>
    <row r="34" spans="1:2" x14ac:dyDescent="0.2">
      <c r="A34" s="5" t="s">
        <v>216</v>
      </c>
      <c r="B34" s="30">
        <v>2773.1494085086692</v>
      </c>
    </row>
    <row r="35" spans="1:2" x14ac:dyDescent="0.2">
      <c r="A35" s="5" t="s">
        <v>242</v>
      </c>
      <c r="B35" s="30">
        <v>2509.3280624855956</v>
      </c>
    </row>
    <row r="36" spans="1:2" x14ac:dyDescent="0.2">
      <c r="A36" s="5" t="s">
        <v>4</v>
      </c>
      <c r="B36" s="30">
        <v>0</v>
      </c>
    </row>
    <row r="37" spans="1:2" x14ac:dyDescent="0.2">
      <c r="A37" s="5" t="s">
        <v>80</v>
      </c>
      <c r="B37" s="30">
        <v>2142.7076718365261</v>
      </c>
    </row>
    <row r="38" spans="1:2" x14ac:dyDescent="0.2">
      <c r="A38" s="5" t="s">
        <v>378</v>
      </c>
      <c r="B38" s="30">
        <v>2025.086184209239</v>
      </c>
    </row>
    <row r="39" spans="1:2" x14ac:dyDescent="0.2">
      <c r="A39" s="5" t="s">
        <v>380</v>
      </c>
      <c r="B39" s="30">
        <v>1803.5035500114693</v>
      </c>
    </row>
    <row r="40" spans="1:2" x14ac:dyDescent="0.2">
      <c r="A40" s="5" t="s">
        <v>364</v>
      </c>
      <c r="B40" s="30">
        <v>1658.0672540516432</v>
      </c>
    </row>
    <row r="41" spans="1:2" x14ac:dyDescent="0.2">
      <c r="A41" s="5" t="s">
        <v>15</v>
      </c>
      <c r="B41" s="30">
        <v>1448.2308854003084</v>
      </c>
    </row>
    <row r="42" spans="1:2" x14ac:dyDescent="0.2">
      <c r="A42" s="5" t="s">
        <v>362</v>
      </c>
      <c r="B42" s="30">
        <v>1427.3280426852573</v>
      </c>
    </row>
    <row r="43" spans="1:2" x14ac:dyDescent="0.2">
      <c r="A43" s="5" t="s">
        <v>59</v>
      </c>
      <c r="B43" s="30">
        <v>1291.0129814619811</v>
      </c>
    </row>
    <row r="44" spans="1:2" x14ac:dyDescent="0.2">
      <c r="A44" s="5" t="s">
        <v>363</v>
      </c>
      <c r="B44" s="30">
        <v>1279.8314957434279</v>
      </c>
    </row>
    <row r="45" spans="1:2" x14ac:dyDescent="0.2">
      <c r="A45" s="5" t="s">
        <v>219</v>
      </c>
      <c r="B45" s="30">
        <v>1267.5423196654256</v>
      </c>
    </row>
    <row r="46" spans="1:2" x14ac:dyDescent="0.2">
      <c r="A46" s="5" t="s">
        <v>222</v>
      </c>
      <c r="B46" s="30">
        <v>1072.2049263973558</v>
      </c>
    </row>
    <row r="47" spans="1:2" x14ac:dyDescent="0.2">
      <c r="A47" s="5" t="s">
        <v>365</v>
      </c>
      <c r="B47" s="30">
        <v>1051.2001410897947</v>
      </c>
    </row>
    <row r="48" spans="1:2" x14ac:dyDescent="0.2">
      <c r="A48" s="5" t="s">
        <v>367</v>
      </c>
      <c r="B48" s="30">
        <v>1002.6875640098397</v>
      </c>
    </row>
    <row r="49" spans="1:2" x14ac:dyDescent="0.2">
      <c r="A49" s="5" t="s">
        <v>366</v>
      </c>
      <c r="B49" s="30">
        <v>818.26929170316032</v>
      </c>
    </row>
    <row r="50" spans="1:2" x14ac:dyDescent="0.2">
      <c r="A50" s="5" t="s">
        <v>357</v>
      </c>
      <c r="B50" s="30">
        <v>734.57312627526755</v>
      </c>
    </row>
    <row r="51" spans="1:2" x14ac:dyDescent="0.2">
      <c r="A51" s="5" t="s">
        <v>361</v>
      </c>
      <c r="B51" s="30">
        <v>733.12096654806248</v>
      </c>
    </row>
    <row r="52" spans="1:2" x14ac:dyDescent="0.2">
      <c r="A52" s="5" t="s">
        <v>360</v>
      </c>
      <c r="B52" s="30">
        <v>733.12096654806248</v>
      </c>
    </row>
    <row r="53" spans="1:2" x14ac:dyDescent="0.2">
      <c r="A53" s="5" t="s">
        <v>118</v>
      </c>
      <c r="B53" s="30">
        <v>733.12096654806248</v>
      </c>
    </row>
    <row r="54" spans="1:2" x14ac:dyDescent="0.2">
      <c r="A54" s="5" t="s">
        <v>370</v>
      </c>
      <c r="B54" s="30">
        <v>625.79118183445792</v>
      </c>
    </row>
    <row r="55" spans="1:2" x14ac:dyDescent="0.2">
      <c r="A55" s="5" t="s">
        <v>459</v>
      </c>
      <c r="B55" s="30">
        <v>550.69094104737997</v>
      </c>
    </row>
    <row r="56" spans="1:2" x14ac:dyDescent="0.2">
      <c r="A56" s="5" t="s">
        <v>375</v>
      </c>
      <c r="B56" s="30">
        <v>519.76072898232576</v>
      </c>
    </row>
    <row r="57" spans="1:2" x14ac:dyDescent="0.2">
      <c r="A57" s="5" t="s">
        <v>369</v>
      </c>
      <c r="B57" s="30">
        <v>497.38333786207932</v>
      </c>
    </row>
    <row r="58" spans="1:2" x14ac:dyDescent="0.2">
      <c r="A58" s="5" t="s">
        <v>371</v>
      </c>
      <c r="B58" s="30">
        <v>460.97408806057774</v>
      </c>
    </row>
    <row r="59" spans="1:2" x14ac:dyDescent="0.2">
      <c r="A59" s="5" t="s">
        <v>450</v>
      </c>
      <c r="B59" s="30">
        <v>454.01112529574749</v>
      </c>
    </row>
    <row r="60" spans="1:2" x14ac:dyDescent="0.2">
      <c r="A60" s="5" t="s">
        <v>60</v>
      </c>
      <c r="B60" s="30">
        <v>423.47806706831381</v>
      </c>
    </row>
    <row r="61" spans="1:2" x14ac:dyDescent="0.2">
      <c r="A61" s="5" t="s">
        <v>368</v>
      </c>
      <c r="B61" s="30">
        <v>349.77273755968844</v>
      </c>
    </row>
    <row r="62" spans="1:2" x14ac:dyDescent="0.2">
      <c r="A62" s="5" t="s">
        <v>456</v>
      </c>
      <c r="B62" s="30">
        <v>333.87778147489826</v>
      </c>
    </row>
    <row r="63" spans="1:2" x14ac:dyDescent="0.2">
      <c r="A63" s="5" t="s">
        <v>191</v>
      </c>
      <c r="B63" s="30">
        <v>333.87778147489826</v>
      </c>
    </row>
    <row r="64" spans="1:2" x14ac:dyDescent="0.2">
      <c r="A64" s="5" t="s">
        <v>214</v>
      </c>
      <c r="B64" s="30">
        <v>256.12901978048586</v>
      </c>
    </row>
    <row r="65" spans="1:2" x14ac:dyDescent="0.2">
      <c r="A65" s="5" t="s">
        <v>52</v>
      </c>
      <c r="B65" s="30">
        <v>243.15900310199717</v>
      </c>
    </row>
    <row r="66" spans="1:2" x14ac:dyDescent="0.2">
      <c r="A66" s="5" t="s">
        <v>457</v>
      </c>
      <c r="B66" s="30">
        <v>241.61819122774446</v>
      </c>
    </row>
    <row r="67" spans="1:2" x14ac:dyDescent="0.2">
      <c r="A67" s="5" t="s">
        <v>376</v>
      </c>
      <c r="B67" s="30">
        <v>155.33682547131443</v>
      </c>
    </row>
    <row r="68" spans="1:2" x14ac:dyDescent="0.2">
      <c r="A68" s="5" t="s">
        <v>75</v>
      </c>
      <c r="B68" s="30">
        <v>79.317908327981968</v>
      </c>
    </row>
    <row r="69" spans="1:2" x14ac:dyDescent="0.2">
      <c r="A69" s="5" t="s">
        <v>54</v>
      </c>
      <c r="B69" s="30">
        <v>13.071135673016519</v>
      </c>
    </row>
    <row r="70" spans="1:2" x14ac:dyDescent="0.2">
      <c r="A70" s="5" t="s">
        <v>446</v>
      </c>
      <c r="B70" s="30">
        <v>0</v>
      </c>
    </row>
    <row r="71" spans="1:2" x14ac:dyDescent="0.2">
      <c r="A71" s="5" t="s">
        <v>520</v>
      </c>
      <c r="B71" s="30">
        <v>0</v>
      </c>
    </row>
    <row r="72" spans="1:2" x14ac:dyDescent="0.2">
      <c r="A72" s="5" t="s">
        <v>460</v>
      </c>
      <c r="B72" s="30">
        <v>0</v>
      </c>
    </row>
    <row r="73" spans="1:2" x14ac:dyDescent="0.2">
      <c r="A73" s="5" t="s">
        <v>454</v>
      </c>
      <c r="B73" s="30">
        <v>0</v>
      </c>
    </row>
    <row r="74" spans="1:2" x14ac:dyDescent="0.2">
      <c r="A74" s="5" t="s">
        <v>81</v>
      </c>
      <c r="B74" s="30">
        <v>-10.831944737510943</v>
      </c>
    </row>
    <row r="75" spans="1:2" x14ac:dyDescent="0.2">
      <c r="A75" s="5" t="s">
        <v>45</v>
      </c>
      <c r="B75" s="30">
        <v>-18.754573161548858</v>
      </c>
    </row>
    <row r="76" spans="1:2" x14ac:dyDescent="0.2">
      <c r="A76" s="5" t="s">
        <v>55</v>
      </c>
      <c r="B76" s="30">
        <v>-104.00106496394376</v>
      </c>
    </row>
    <row r="77" spans="1:2" x14ac:dyDescent="0.2">
      <c r="A77" s="5" t="s">
        <v>444</v>
      </c>
      <c r="B77" s="30">
        <v>-109.17130163966794</v>
      </c>
    </row>
    <row r="78" spans="1:2" x14ac:dyDescent="0.2">
      <c r="A78" s="5" t="s">
        <v>152</v>
      </c>
      <c r="B78" s="30">
        <v>0</v>
      </c>
    </row>
    <row r="79" spans="1:2" x14ac:dyDescent="0.2">
      <c r="A79" s="5" t="s">
        <v>522</v>
      </c>
      <c r="B79" s="30">
        <v>0</v>
      </c>
    </row>
    <row r="80" spans="1:2" x14ac:dyDescent="0.2">
      <c r="A80" s="5" t="s">
        <v>455</v>
      </c>
      <c r="B80" s="30">
        <v>-154.70534162383242</v>
      </c>
    </row>
    <row r="81" spans="1:2" x14ac:dyDescent="0.2">
      <c r="A81" s="5" t="s">
        <v>438</v>
      </c>
      <c r="B81" s="30">
        <v>-218.59422736360284</v>
      </c>
    </row>
    <row r="82" spans="1:2" x14ac:dyDescent="0.2">
      <c r="A82" s="5" t="s">
        <v>416</v>
      </c>
      <c r="B82" s="30">
        <v>0</v>
      </c>
    </row>
    <row r="83" spans="1:2" x14ac:dyDescent="0.2">
      <c r="A83" s="5" t="s">
        <v>451</v>
      </c>
      <c r="B83" s="30">
        <v>-263.45074101654365</v>
      </c>
    </row>
    <row r="84" spans="1:2" x14ac:dyDescent="0.2">
      <c r="A84" s="5" t="s">
        <v>449</v>
      </c>
      <c r="B84" s="30">
        <v>-133.11119657366012</v>
      </c>
    </row>
    <row r="85" spans="1:2" x14ac:dyDescent="0.2">
      <c r="A85" s="5" t="s">
        <v>431</v>
      </c>
      <c r="B85" s="30">
        <v>-294.20430534189171</v>
      </c>
    </row>
    <row r="86" spans="1:2" x14ac:dyDescent="0.2">
      <c r="A86" s="5" t="s">
        <v>437</v>
      </c>
      <c r="B86" s="30">
        <v>-332.5202162624434</v>
      </c>
    </row>
    <row r="87" spans="1:2" x14ac:dyDescent="0.2">
      <c r="A87" s="5" t="s">
        <v>383</v>
      </c>
      <c r="B87" s="30">
        <v>-332.5202162624434</v>
      </c>
    </row>
    <row r="88" spans="1:2" x14ac:dyDescent="0.2">
      <c r="A88" s="5" t="s">
        <v>413</v>
      </c>
      <c r="B88" s="30">
        <v>-332.5202162624434</v>
      </c>
    </row>
    <row r="89" spans="1:2" x14ac:dyDescent="0.2">
      <c r="A89" s="5" t="s">
        <v>116</v>
      </c>
      <c r="B89" s="30">
        <v>-332.5202162624434</v>
      </c>
    </row>
    <row r="90" spans="1:2" x14ac:dyDescent="0.2">
      <c r="A90" s="5" t="s">
        <v>389</v>
      </c>
      <c r="B90" s="30">
        <v>-332.5202162624434</v>
      </c>
    </row>
    <row r="91" spans="1:2" x14ac:dyDescent="0.2">
      <c r="A91" s="5" t="s">
        <v>112</v>
      </c>
      <c r="B91" s="30">
        <v>-332.5202162624434</v>
      </c>
    </row>
    <row r="92" spans="1:2" x14ac:dyDescent="0.2">
      <c r="A92" s="5" t="s">
        <v>392</v>
      </c>
      <c r="B92" s="30">
        <v>0</v>
      </c>
    </row>
    <row r="93" spans="1:2" x14ac:dyDescent="0.2">
      <c r="A93" s="5" t="s">
        <v>393</v>
      </c>
      <c r="B93" s="30">
        <v>-332.5202162624434</v>
      </c>
    </row>
    <row r="94" spans="1:2" x14ac:dyDescent="0.2">
      <c r="A94" s="5" t="s">
        <v>433</v>
      </c>
      <c r="B94" s="30">
        <v>-332.5202162624434</v>
      </c>
    </row>
    <row r="95" spans="1:2" x14ac:dyDescent="0.2">
      <c r="A95" s="5" t="s">
        <v>51</v>
      </c>
      <c r="B95" s="30">
        <v>-405.32775944854075</v>
      </c>
    </row>
    <row r="96" spans="1:2" x14ac:dyDescent="0.2">
      <c r="A96" s="5" t="s">
        <v>396</v>
      </c>
      <c r="B96" s="30">
        <v>-436.36438644852251</v>
      </c>
    </row>
    <row r="97" spans="1:2" x14ac:dyDescent="0.2">
      <c r="A97" s="5" t="s">
        <v>442</v>
      </c>
      <c r="B97" s="30">
        <v>-472.66574918744544</v>
      </c>
    </row>
    <row r="98" spans="1:2" x14ac:dyDescent="0.2">
      <c r="A98" s="5" t="s">
        <v>217</v>
      </c>
      <c r="B98" s="30">
        <v>-477.96245285001078</v>
      </c>
    </row>
    <row r="99" spans="1:2" x14ac:dyDescent="0.2">
      <c r="A99" s="5" t="s">
        <v>419</v>
      </c>
      <c r="B99" s="30">
        <v>-482.04496838014649</v>
      </c>
    </row>
    <row r="100" spans="1:2" x14ac:dyDescent="0.2">
      <c r="A100" s="5" t="s">
        <v>440</v>
      </c>
      <c r="B100" s="30">
        <v>-482.04496838014649</v>
      </c>
    </row>
    <row r="101" spans="1:2" x14ac:dyDescent="0.2">
      <c r="A101" s="5" t="s">
        <v>423</v>
      </c>
      <c r="B101" s="30">
        <v>-482.04496838014649</v>
      </c>
    </row>
    <row r="102" spans="1:2" x14ac:dyDescent="0.2">
      <c r="A102" s="5" t="s">
        <v>180</v>
      </c>
      <c r="B102" s="30">
        <v>-525.54442069930428</v>
      </c>
    </row>
    <row r="103" spans="1:2" x14ac:dyDescent="0.2">
      <c r="A103" s="5" t="s">
        <v>461</v>
      </c>
      <c r="B103" s="30">
        <v>-570.04068968306274</v>
      </c>
    </row>
    <row r="104" spans="1:2" x14ac:dyDescent="0.2">
      <c r="A104" s="5" t="s">
        <v>381</v>
      </c>
      <c r="B104" s="30">
        <v>-602.65602520071843</v>
      </c>
    </row>
    <row r="105" spans="1:2" x14ac:dyDescent="0.2">
      <c r="A105" s="5" t="s">
        <v>407</v>
      </c>
      <c r="B105" s="30">
        <v>-602.65602520071843</v>
      </c>
    </row>
    <row r="106" spans="1:2" x14ac:dyDescent="0.2">
      <c r="A106" s="5" t="s">
        <v>398</v>
      </c>
      <c r="B106" s="30">
        <v>-602.65602520071843</v>
      </c>
    </row>
    <row r="107" spans="1:2" x14ac:dyDescent="0.2">
      <c r="A107" s="5" t="s">
        <v>410</v>
      </c>
      <c r="B107" s="30">
        <v>-602.65602520071843</v>
      </c>
    </row>
    <row r="108" spans="1:2" x14ac:dyDescent="0.2">
      <c r="A108" s="5" t="s">
        <v>443</v>
      </c>
      <c r="B108" s="30">
        <v>-602.65602520071843</v>
      </c>
    </row>
    <row r="109" spans="1:2" x14ac:dyDescent="0.2">
      <c r="A109" s="5" t="s">
        <v>427</v>
      </c>
      <c r="B109" s="30">
        <v>-602.65602520071843</v>
      </c>
    </row>
    <row r="110" spans="1:2" x14ac:dyDescent="0.2">
      <c r="A110" s="5" t="s">
        <v>394</v>
      </c>
      <c r="B110" s="30">
        <v>-742.80155812572048</v>
      </c>
    </row>
    <row r="111" spans="1:2" x14ac:dyDescent="0.2">
      <c r="A111" s="5" t="s">
        <v>432</v>
      </c>
      <c r="B111" s="30">
        <v>-742.80155812572048</v>
      </c>
    </row>
    <row r="112" spans="1:2" x14ac:dyDescent="0.2">
      <c r="A112" s="5" t="s">
        <v>395</v>
      </c>
      <c r="B112" s="30">
        <v>-742.80155812572048</v>
      </c>
    </row>
    <row r="113" spans="1:2" x14ac:dyDescent="0.2">
      <c r="A113" s="5" t="s">
        <v>428</v>
      </c>
      <c r="B113" s="30">
        <v>-742.80155812572048</v>
      </c>
    </row>
    <row r="114" spans="1:2" x14ac:dyDescent="0.2">
      <c r="A114" s="5" t="s">
        <v>127</v>
      </c>
      <c r="B114" s="30">
        <v>-760.7740019152883</v>
      </c>
    </row>
    <row r="115" spans="1:2" x14ac:dyDescent="0.2">
      <c r="A115" s="5" t="s">
        <v>447</v>
      </c>
      <c r="B115" s="30">
        <v>-800.9104007669456</v>
      </c>
    </row>
    <row r="116" spans="1:2" x14ac:dyDescent="0.2">
      <c r="A116" s="5" t="s">
        <v>382</v>
      </c>
      <c r="B116" s="30">
        <v>-859.42220217420254</v>
      </c>
    </row>
    <row r="117" spans="1:2" x14ac:dyDescent="0.2">
      <c r="A117" s="5" t="s">
        <v>68</v>
      </c>
      <c r="B117" s="30">
        <v>-861.32693720025839</v>
      </c>
    </row>
    <row r="118" spans="1:2" x14ac:dyDescent="0.2">
      <c r="A118" s="5" t="s">
        <v>409</v>
      </c>
      <c r="B118" s="30">
        <v>-886.29924309533988</v>
      </c>
    </row>
    <row r="119" spans="1:2" x14ac:dyDescent="0.2">
      <c r="A119" s="5" t="s">
        <v>134</v>
      </c>
      <c r="B119" s="30">
        <v>-987.36766169248824</v>
      </c>
    </row>
    <row r="120" spans="1:2" x14ac:dyDescent="0.2">
      <c r="A120" s="5" t="s">
        <v>385</v>
      </c>
      <c r="B120" s="30">
        <v>-987.36766169248824</v>
      </c>
    </row>
    <row r="121" spans="1:2" x14ac:dyDescent="0.2">
      <c r="A121" s="5" t="s">
        <v>417</v>
      </c>
      <c r="B121" s="30">
        <v>-987.36766169248824</v>
      </c>
    </row>
    <row r="122" spans="1:2" x14ac:dyDescent="0.2">
      <c r="A122" s="5" t="s">
        <v>399</v>
      </c>
      <c r="B122" s="30">
        <v>-1089.6074004133836</v>
      </c>
    </row>
    <row r="123" spans="1:2" x14ac:dyDescent="0.2">
      <c r="A123" s="5" t="s">
        <v>411</v>
      </c>
      <c r="B123" s="30">
        <v>-1127.9174343230843</v>
      </c>
    </row>
    <row r="124" spans="1:2" x14ac:dyDescent="0.2">
      <c r="A124" s="5" t="s">
        <v>435</v>
      </c>
      <c r="B124" s="30">
        <v>-1127.9174343230843</v>
      </c>
    </row>
    <row r="125" spans="1:2" x14ac:dyDescent="0.2">
      <c r="A125" s="5" t="s">
        <v>439</v>
      </c>
      <c r="B125" s="30">
        <v>-1127.9174343230843</v>
      </c>
    </row>
    <row r="126" spans="1:2" x14ac:dyDescent="0.2">
      <c r="A126" s="5" t="s">
        <v>401</v>
      </c>
      <c r="B126" s="30">
        <v>-1127.9174343230843</v>
      </c>
    </row>
    <row r="127" spans="1:2" x14ac:dyDescent="0.2">
      <c r="A127" s="5" t="s">
        <v>441</v>
      </c>
      <c r="B127" s="30">
        <v>-1127.9174343230843</v>
      </c>
    </row>
    <row r="128" spans="1:2" x14ac:dyDescent="0.2">
      <c r="A128" s="5" t="s">
        <v>190</v>
      </c>
      <c r="B128" s="30">
        <v>-1127.9174343230843</v>
      </c>
    </row>
    <row r="129" spans="1:2" x14ac:dyDescent="0.2">
      <c r="A129" s="5" t="s">
        <v>425</v>
      </c>
      <c r="B129" s="30">
        <v>-1127.9174343230843</v>
      </c>
    </row>
    <row r="130" spans="1:2" x14ac:dyDescent="0.2">
      <c r="A130" s="5" t="s">
        <v>283</v>
      </c>
      <c r="B130" s="30">
        <v>-1224.8018041485298</v>
      </c>
    </row>
    <row r="131" spans="1:2" x14ac:dyDescent="0.2">
      <c r="A131" s="5" t="s">
        <v>418</v>
      </c>
      <c r="B131" s="30">
        <v>-1257.193543136086</v>
      </c>
    </row>
    <row r="132" spans="1:2" x14ac:dyDescent="0.2">
      <c r="A132" s="5" t="s">
        <v>161</v>
      </c>
      <c r="B132" s="30">
        <v>-1257.193543136086</v>
      </c>
    </row>
    <row r="133" spans="1:2" x14ac:dyDescent="0.2">
      <c r="A133" s="5" t="s">
        <v>87</v>
      </c>
      <c r="B133" s="30">
        <v>-1336.1962083937644</v>
      </c>
    </row>
    <row r="134" spans="1:2" x14ac:dyDescent="0.2">
      <c r="A134" s="5" t="s">
        <v>436</v>
      </c>
      <c r="B134" s="30">
        <v>-1410.1149500464719</v>
      </c>
    </row>
    <row r="135" spans="1:2" x14ac:dyDescent="0.2">
      <c r="A135" s="5" t="s">
        <v>412</v>
      </c>
      <c r="B135" s="30">
        <v>-1410.1149500464719</v>
      </c>
    </row>
    <row r="136" spans="1:2" x14ac:dyDescent="0.2">
      <c r="A136" s="5" t="s">
        <v>422</v>
      </c>
      <c r="B136" s="30">
        <v>-1410.1149500464719</v>
      </c>
    </row>
    <row r="137" spans="1:2" x14ac:dyDescent="0.2">
      <c r="A137" s="5" t="s">
        <v>430</v>
      </c>
      <c r="B137" s="30">
        <v>-1410.1149500464719</v>
      </c>
    </row>
    <row r="138" spans="1:2" x14ac:dyDescent="0.2">
      <c r="A138" s="5" t="s">
        <v>388</v>
      </c>
      <c r="B138" s="30">
        <v>-1410.1149500464719</v>
      </c>
    </row>
    <row r="139" spans="1:2" x14ac:dyDescent="0.2">
      <c r="A139" s="5" t="s">
        <v>391</v>
      </c>
      <c r="B139" s="30">
        <v>-1410.1149500464719</v>
      </c>
    </row>
    <row r="140" spans="1:2" x14ac:dyDescent="0.2">
      <c r="A140" s="5" t="s">
        <v>386</v>
      </c>
      <c r="B140" s="30">
        <v>-1410.1149500464719</v>
      </c>
    </row>
    <row r="141" spans="1:2" x14ac:dyDescent="0.2">
      <c r="A141" s="5" t="s">
        <v>403</v>
      </c>
      <c r="B141" s="30">
        <v>-1588.7074377895042</v>
      </c>
    </row>
    <row r="142" spans="1:2" x14ac:dyDescent="0.2">
      <c r="A142" s="5" t="s">
        <v>135</v>
      </c>
      <c r="B142" s="30">
        <v>-1588.7074377895042</v>
      </c>
    </row>
    <row r="143" spans="1:2" x14ac:dyDescent="0.2">
      <c r="A143" s="5" t="s">
        <v>408</v>
      </c>
      <c r="B143" s="30">
        <v>-1763.5520307390145</v>
      </c>
    </row>
    <row r="144" spans="1:2" x14ac:dyDescent="0.2">
      <c r="A144" s="5" t="s">
        <v>424</v>
      </c>
      <c r="B144" s="30">
        <v>-1763.5520307390145</v>
      </c>
    </row>
    <row r="145" spans="1:2" x14ac:dyDescent="0.2">
      <c r="A145" s="5" t="s">
        <v>390</v>
      </c>
      <c r="B145" s="30">
        <v>-1947.7303111319986</v>
      </c>
    </row>
    <row r="146" spans="1:2" x14ac:dyDescent="0.2">
      <c r="A146" s="5" t="s">
        <v>414</v>
      </c>
      <c r="B146" s="30">
        <v>-2113.9519702082839</v>
      </c>
    </row>
    <row r="147" spans="1:2" x14ac:dyDescent="0.2">
      <c r="A147" s="5" t="s">
        <v>415</v>
      </c>
      <c r="B147" s="30">
        <v>-2326.1573260013097</v>
      </c>
    </row>
    <row r="148" spans="1:2" x14ac:dyDescent="0.2">
      <c r="A148" s="5" t="s">
        <v>434</v>
      </c>
      <c r="B148" s="30">
        <v>-2326.1573260013097</v>
      </c>
    </row>
    <row r="149" spans="1:2" x14ac:dyDescent="0.2">
      <c r="A149" s="5" t="s">
        <v>452</v>
      </c>
      <c r="B149" s="30">
        <v>-2337.5752530851728</v>
      </c>
    </row>
    <row r="150" spans="1:2" x14ac:dyDescent="0.2">
      <c r="A150" s="5" t="s">
        <v>239</v>
      </c>
      <c r="B150" s="30">
        <v>-2434.5546685602271</v>
      </c>
    </row>
    <row r="151" spans="1:2" x14ac:dyDescent="0.2">
      <c r="A151" s="5" t="s">
        <v>397</v>
      </c>
      <c r="B151" s="30">
        <v>-2494.1158500063389</v>
      </c>
    </row>
    <row r="152" spans="1:2" x14ac:dyDescent="0.2">
      <c r="A152" s="5" t="s">
        <v>56</v>
      </c>
      <c r="B152" s="30">
        <v>-2581.2119654678286</v>
      </c>
    </row>
    <row r="153" spans="1:2" x14ac:dyDescent="0.2">
      <c r="A153" s="5" t="s">
        <v>79</v>
      </c>
      <c r="B153" s="30">
        <v>-2642.300188020406</v>
      </c>
    </row>
    <row r="154" spans="1:2" x14ac:dyDescent="0.2">
      <c r="A154" s="5" t="s">
        <v>400</v>
      </c>
      <c r="B154" s="30">
        <v>-2660.3375090826244</v>
      </c>
    </row>
    <row r="155" spans="1:2" x14ac:dyDescent="0.2">
      <c r="A155" s="5" t="s">
        <v>93</v>
      </c>
      <c r="B155" s="30">
        <v>-2699.1053607822937</v>
      </c>
    </row>
    <row r="156" spans="1:2" x14ac:dyDescent="0.2">
      <c r="A156" s="5" t="s">
        <v>402</v>
      </c>
      <c r="B156" s="30">
        <v>-2801.8203153488757</v>
      </c>
    </row>
    <row r="157" spans="1:2" x14ac:dyDescent="0.2">
      <c r="A157" s="5" t="s">
        <v>373</v>
      </c>
      <c r="B157" s="30">
        <v>-2828.1750583439302</v>
      </c>
    </row>
    <row r="158" spans="1:2" x14ac:dyDescent="0.2">
      <c r="A158" s="5" t="s">
        <v>194</v>
      </c>
      <c r="B158" s="30">
        <v>-2872.4430287274831</v>
      </c>
    </row>
    <row r="159" spans="1:2" x14ac:dyDescent="0.2">
      <c r="A159" s="5" t="s">
        <v>387</v>
      </c>
      <c r="B159" s="30">
        <v>-2929.8520702062419</v>
      </c>
    </row>
    <row r="160" spans="1:2" x14ac:dyDescent="0.2">
      <c r="A160" s="5" t="s">
        <v>227</v>
      </c>
      <c r="B160" s="30">
        <v>-2965.9833485485742</v>
      </c>
    </row>
    <row r="161" spans="1:2" x14ac:dyDescent="0.2">
      <c r="A161" s="5" t="s">
        <v>358</v>
      </c>
      <c r="B161" s="30">
        <v>-2993.562589316321</v>
      </c>
    </row>
    <row r="162" spans="1:2" x14ac:dyDescent="0.2">
      <c r="A162" s="5" t="s">
        <v>406</v>
      </c>
      <c r="B162" s="30">
        <v>-3071.8787359864223</v>
      </c>
    </row>
    <row r="163" spans="1:2" x14ac:dyDescent="0.2">
      <c r="A163" s="5" t="s">
        <v>218</v>
      </c>
      <c r="B163" s="30">
        <v>-3080.3768112108933</v>
      </c>
    </row>
    <row r="164" spans="1:2" x14ac:dyDescent="0.2">
      <c r="A164" s="5" t="s">
        <v>168</v>
      </c>
      <c r="B164" s="30">
        <v>-3165.0075011537642</v>
      </c>
    </row>
    <row r="165" spans="1:2" x14ac:dyDescent="0.2">
      <c r="A165" s="5" t="s">
        <v>238</v>
      </c>
      <c r="B165" s="30">
        <v>-3165.0075011537642</v>
      </c>
    </row>
    <row r="166" spans="1:2" x14ac:dyDescent="0.2">
      <c r="A166" s="5" t="s">
        <v>72</v>
      </c>
      <c r="B166" s="30">
        <v>-3165.0075011537642</v>
      </c>
    </row>
    <row r="167" spans="1:2" x14ac:dyDescent="0.2">
      <c r="A167" s="5" t="s">
        <v>234</v>
      </c>
      <c r="B167" s="30">
        <v>-3165.0075011537642</v>
      </c>
    </row>
    <row r="168" spans="1:2" x14ac:dyDescent="0.2">
      <c r="A168" s="5" t="s">
        <v>10</v>
      </c>
      <c r="B168" s="30">
        <v>-3165.0075011537642</v>
      </c>
    </row>
    <row r="169" spans="1:2" x14ac:dyDescent="0.2">
      <c r="A169" s="5" t="s">
        <v>138</v>
      </c>
      <c r="B169" s="30">
        <v>-3190.4067883854132</v>
      </c>
    </row>
    <row r="170" spans="1:2" x14ac:dyDescent="0.2">
      <c r="A170" s="5" t="s">
        <v>279</v>
      </c>
      <c r="B170" s="30">
        <v>-3203.6299985875426</v>
      </c>
    </row>
    <row r="171" spans="1:2" x14ac:dyDescent="0.2">
      <c r="A171" s="5" t="s">
        <v>426</v>
      </c>
      <c r="B171" s="30">
        <v>-3233.6840860550024</v>
      </c>
    </row>
    <row r="172" spans="1:2" x14ac:dyDescent="0.2">
      <c r="A172" s="5" t="s">
        <v>31</v>
      </c>
      <c r="B172" s="30">
        <v>-3276.3533297183944</v>
      </c>
    </row>
    <row r="173" spans="1:2" x14ac:dyDescent="0.2">
      <c r="A173" s="5" t="s">
        <v>7</v>
      </c>
      <c r="B173" s="30">
        <v>-3277.4454217794555</v>
      </c>
    </row>
    <row r="174" spans="1:2" x14ac:dyDescent="0.2">
      <c r="A174" s="5" t="s">
        <v>448</v>
      </c>
      <c r="B174" s="30">
        <v>-3280.2910552650596</v>
      </c>
    </row>
    <row r="175" spans="1:2" x14ac:dyDescent="0.2">
      <c r="A175" s="5" t="s">
        <v>384</v>
      </c>
      <c r="B175" s="30">
        <v>0</v>
      </c>
    </row>
    <row r="176" spans="1:2" x14ac:dyDescent="0.2">
      <c r="A176" s="5" t="s">
        <v>280</v>
      </c>
      <c r="B176" s="30">
        <v>-3379.8126958711946</v>
      </c>
    </row>
    <row r="177" spans="1:2" x14ac:dyDescent="0.2">
      <c r="A177" s="5" t="s">
        <v>132</v>
      </c>
      <c r="B177" s="30">
        <v>0</v>
      </c>
    </row>
    <row r="178" spans="1:2" x14ac:dyDescent="0.2">
      <c r="A178" s="5" t="s">
        <v>103</v>
      </c>
      <c r="B178" s="30">
        <v>-3498.8852826286625</v>
      </c>
    </row>
    <row r="179" spans="1:2" x14ac:dyDescent="0.2">
      <c r="A179" s="5" t="s">
        <v>215</v>
      </c>
      <c r="B179" s="30">
        <v>-3498.8852826286625</v>
      </c>
    </row>
    <row r="180" spans="1:2" x14ac:dyDescent="0.2">
      <c r="A180" s="5" t="s">
        <v>171</v>
      </c>
      <c r="B180" s="30">
        <v>-3498.8852826286625</v>
      </c>
    </row>
    <row r="181" spans="1:2" x14ac:dyDescent="0.2">
      <c r="A181" s="5" t="s">
        <v>209</v>
      </c>
      <c r="B181" s="30">
        <v>-3498.8852826286625</v>
      </c>
    </row>
    <row r="182" spans="1:2" x14ac:dyDescent="0.2">
      <c r="A182" s="5" t="s">
        <v>97</v>
      </c>
      <c r="B182" s="30">
        <v>-3498.8852826286625</v>
      </c>
    </row>
    <row r="183" spans="1:2" x14ac:dyDescent="0.2">
      <c r="A183" s="5" t="s">
        <v>14</v>
      </c>
      <c r="B183" s="30">
        <v>-3498.8852826286625</v>
      </c>
    </row>
    <row r="184" spans="1:2" x14ac:dyDescent="0.2">
      <c r="A184" s="5" t="s">
        <v>421</v>
      </c>
      <c r="B184" s="30">
        <v>-3498.8852826286625</v>
      </c>
    </row>
    <row r="185" spans="1:2" x14ac:dyDescent="0.2">
      <c r="A185" s="5" t="s">
        <v>233</v>
      </c>
      <c r="B185" s="30">
        <v>-3498.8852826286625</v>
      </c>
    </row>
    <row r="186" spans="1:2" x14ac:dyDescent="0.2">
      <c r="A186" s="5" t="s">
        <v>139</v>
      </c>
      <c r="B186" s="30">
        <v>-3498.8852826286625</v>
      </c>
    </row>
    <row r="187" spans="1:2" x14ac:dyDescent="0.2">
      <c r="A187" s="5" t="s">
        <v>94</v>
      </c>
      <c r="B187" s="30">
        <v>-3498.8852826286625</v>
      </c>
    </row>
    <row r="188" spans="1:2" x14ac:dyDescent="0.2">
      <c r="A188" s="5" t="s">
        <v>182</v>
      </c>
      <c r="B188" s="30">
        <v>-3498.8852826286625</v>
      </c>
    </row>
    <row r="189" spans="1:2" x14ac:dyDescent="0.2">
      <c r="A189" s="5" t="s">
        <v>241</v>
      </c>
      <c r="B189" s="30">
        <v>-3498.8852826286625</v>
      </c>
    </row>
    <row r="190" spans="1:2" x14ac:dyDescent="0.2">
      <c r="A190" s="5" t="s">
        <v>124</v>
      </c>
      <c r="B190" s="30">
        <v>-3498.8852826286625</v>
      </c>
    </row>
    <row r="191" spans="1:2" x14ac:dyDescent="0.2">
      <c r="A191" s="5" t="s">
        <v>220</v>
      </c>
      <c r="B191" s="30">
        <v>-3498.8852826286625</v>
      </c>
    </row>
    <row r="192" spans="1:2" x14ac:dyDescent="0.2">
      <c r="A192" s="5" t="s">
        <v>221</v>
      </c>
      <c r="B192" s="30">
        <v>-3498.8852826286625</v>
      </c>
    </row>
    <row r="193" spans="1:2" x14ac:dyDescent="0.2">
      <c r="A193" s="5" t="s">
        <v>226</v>
      </c>
      <c r="B193" s="30">
        <v>-3498.8852826286625</v>
      </c>
    </row>
    <row r="194" spans="1:2" x14ac:dyDescent="0.2">
      <c r="A194" s="5" t="s">
        <v>86</v>
      </c>
      <c r="B194" s="30">
        <v>-3498.8852826286625</v>
      </c>
    </row>
    <row r="195" spans="1:2" x14ac:dyDescent="0.2">
      <c r="A195" s="5" t="s">
        <v>265</v>
      </c>
      <c r="B195" s="30">
        <v>-3498.8852826286625</v>
      </c>
    </row>
    <row r="196" spans="1:2" x14ac:dyDescent="0.2">
      <c r="A196" s="5" t="s">
        <v>237</v>
      </c>
      <c r="B196" s="30">
        <v>-3498.8852826286625</v>
      </c>
    </row>
    <row r="197" spans="1:2" x14ac:dyDescent="0.2">
      <c r="A197" s="5" t="s">
        <v>50</v>
      </c>
      <c r="B197" s="30">
        <v>-3498.8852826286625</v>
      </c>
    </row>
    <row r="198" spans="1:2" x14ac:dyDescent="0.2">
      <c r="A198" s="5" t="s">
        <v>372</v>
      </c>
      <c r="B198" s="30">
        <v>-3498.8852826286625</v>
      </c>
    </row>
    <row r="199" spans="1:2" x14ac:dyDescent="0.2">
      <c r="A199" s="5" t="s">
        <v>65</v>
      </c>
      <c r="B199" s="30">
        <v>-3498.8852826286625</v>
      </c>
    </row>
    <row r="200" spans="1:2" x14ac:dyDescent="0.2">
      <c r="A200" s="5" t="s">
        <v>284</v>
      </c>
      <c r="B200" s="30">
        <v>-3498.8852826286625</v>
      </c>
    </row>
    <row r="201" spans="1:2" x14ac:dyDescent="0.2">
      <c r="A201" s="5" t="s">
        <v>102</v>
      </c>
      <c r="B201" s="30">
        <v>-3498.8852826286625</v>
      </c>
    </row>
    <row r="202" spans="1:2" x14ac:dyDescent="0.2">
      <c r="A202" s="5" t="s">
        <v>131</v>
      </c>
      <c r="B202" s="30">
        <v>-3498.8852826286625</v>
      </c>
    </row>
    <row r="203" spans="1:2" x14ac:dyDescent="0.2">
      <c r="A203" s="5" t="s">
        <v>8</v>
      </c>
      <c r="B203" s="30">
        <v>0</v>
      </c>
    </row>
    <row r="204" spans="1:2" x14ac:dyDescent="0.2">
      <c r="A204" s="5" t="s">
        <v>106</v>
      </c>
      <c r="B204" s="30">
        <v>-3498.8852826286625</v>
      </c>
    </row>
    <row r="205" spans="1:2" x14ac:dyDescent="0.2">
      <c r="A205" s="5" t="s">
        <v>107</v>
      </c>
      <c r="B205" s="30">
        <v>-3498.8852826286625</v>
      </c>
    </row>
    <row r="206" spans="1:2" x14ac:dyDescent="0.2">
      <c r="A206" s="5" t="s">
        <v>77</v>
      </c>
      <c r="B206" s="30">
        <v>-3498.8852826286625</v>
      </c>
    </row>
    <row r="207" spans="1:2" x14ac:dyDescent="0.2">
      <c r="A207" s="5" t="s">
        <v>129</v>
      </c>
      <c r="B207" s="30">
        <v>-3498.8852826286625</v>
      </c>
    </row>
    <row r="208" spans="1:2" x14ac:dyDescent="0.2">
      <c r="A208" s="5" t="s">
        <v>2</v>
      </c>
      <c r="B208" s="30">
        <v>-3498.8852826286625</v>
      </c>
    </row>
    <row r="209" spans="1:2" x14ac:dyDescent="0.2">
      <c r="A209" s="5" t="s">
        <v>13</v>
      </c>
      <c r="B209" s="30">
        <v>-3498.8852826286625</v>
      </c>
    </row>
    <row r="210" spans="1:2" x14ac:dyDescent="0.2">
      <c r="A210" s="5" t="s">
        <v>88</v>
      </c>
      <c r="B210" s="30">
        <v>-3498.8852826286625</v>
      </c>
    </row>
    <row r="211" spans="1:2" x14ac:dyDescent="0.2">
      <c r="A211" s="5" t="s">
        <v>198</v>
      </c>
      <c r="B211" s="30">
        <v>-3498.8852826286625</v>
      </c>
    </row>
    <row r="212" spans="1:2" x14ac:dyDescent="0.2">
      <c r="A212" s="5" t="s">
        <v>201</v>
      </c>
      <c r="B212" s="30">
        <v>-3498.8852826286625</v>
      </c>
    </row>
    <row r="213" spans="1:2" x14ac:dyDescent="0.2">
      <c r="A213" s="5" t="s">
        <v>230</v>
      </c>
      <c r="B213" s="30">
        <v>-3498.8852826286625</v>
      </c>
    </row>
    <row r="214" spans="1:2" x14ac:dyDescent="0.2">
      <c r="A214" s="5" t="s">
        <v>229</v>
      </c>
      <c r="B214" s="30">
        <v>-3498.8852826286625</v>
      </c>
    </row>
    <row r="215" spans="1:2" x14ac:dyDescent="0.2">
      <c r="A215" s="5" t="s">
        <v>281</v>
      </c>
      <c r="B215" s="30">
        <v>-3498.8852826286625</v>
      </c>
    </row>
    <row r="216" spans="1:2" x14ac:dyDescent="0.2">
      <c r="A216" s="5" t="s">
        <v>244</v>
      </c>
      <c r="B216" s="30">
        <v>0</v>
      </c>
    </row>
    <row r="217" spans="1:2" x14ac:dyDescent="0.2">
      <c r="A217" s="5" t="s">
        <v>420</v>
      </c>
      <c r="B217" s="30">
        <v>-3511.4259012955458</v>
      </c>
    </row>
    <row r="218" spans="1:2" x14ac:dyDescent="0.2">
      <c r="A218" s="5" t="s">
        <v>266</v>
      </c>
      <c r="B218" s="30">
        <v>-3511.5639584723144</v>
      </c>
    </row>
    <row r="219" spans="1:2" x14ac:dyDescent="0.2">
      <c r="A219" s="5" t="s">
        <v>405</v>
      </c>
      <c r="B219" s="30">
        <v>-3520.4175484694892</v>
      </c>
    </row>
    <row r="220" spans="1:2" x14ac:dyDescent="0.2">
      <c r="A220" s="5" t="s">
        <v>213</v>
      </c>
      <c r="B220" s="30">
        <v>-3633.5878386999252</v>
      </c>
    </row>
    <row r="221" spans="1:2" x14ac:dyDescent="0.2">
      <c r="A221" s="5" t="s">
        <v>166</v>
      </c>
      <c r="B221" s="30">
        <v>-3653.5906242524948</v>
      </c>
    </row>
    <row r="222" spans="1:2" x14ac:dyDescent="0.2">
      <c r="A222" s="5" t="s">
        <v>167</v>
      </c>
      <c r="B222" s="30">
        <v>-3653.5906242524948</v>
      </c>
    </row>
    <row r="223" spans="1:2" x14ac:dyDescent="0.2">
      <c r="A223" s="5" t="s">
        <v>269</v>
      </c>
      <c r="B223" s="30">
        <v>-3653.5906242524948</v>
      </c>
    </row>
    <row r="224" spans="1:2" x14ac:dyDescent="0.2">
      <c r="A224" s="5" t="s">
        <v>143</v>
      </c>
      <c r="B224" s="30">
        <v>-3653.5906242524948</v>
      </c>
    </row>
    <row r="225" spans="1:2" x14ac:dyDescent="0.2">
      <c r="A225" s="5" t="s">
        <v>163</v>
      </c>
      <c r="B225" s="30">
        <v>-3653.5906242524948</v>
      </c>
    </row>
    <row r="226" spans="1:2" x14ac:dyDescent="0.2">
      <c r="A226" s="5" t="s">
        <v>169</v>
      </c>
      <c r="B226" s="30">
        <v>-3653.5906242524948</v>
      </c>
    </row>
    <row r="227" spans="1:2" x14ac:dyDescent="0.2">
      <c r="A227" s="5" t="s">
        <v>96</v>
      </c>
      <c r="B227" s="30">
        <v>-3653.5906242524948</v>
      </c>
    </row>
    <row r="228" spans="1:2" x14ac:dyDescent="0.2">
      <c r="A228" s="5" t="s">
        <v>144</v>
      </c>
      <c r="B228" s="30">
        <v>-3653.5906242524948</v>
      </c>
    </row>
    <row r="229" spans="1:2" x14ac:dyDescent="0.2">
      <c r="A229" s="5" t="s">
        <v>170</v>
      </c>
      <c r="B229" s="30">
        <v>-3653.5906242524948</v>
      </c>
    </row>
    <row r="230" spans="1:2" x14ac:dyDescent="0.2">
      <c r="A230" s="5" t="s">
        <v>270</v>
      </c>
      <c r="B230" s="30">
        <v>-3653.5906242524948</v>
      </c>
    </row>
    <row r="231" spans="1:2" x14ac:dyDescent="0.2">
      <c r="A231" s="5" t="s">
        <v>172</v>
      </c>
      <c r="B231" s="30">
        <v>-3653.5906242524948</v>
      </c>
    </row>
    <row r="232" spans="1:2" x14ac:dyDescent="0.2">
      <c r="A232" s="5" t="s">
        <v>173</v>
      </c>
      <c r="B232" s="30">
        <v>-3653.5906242524948</v>
      </c>
    </row>
    <row r="233" spans="1:2" x14ac:dyDescent="0.2">
      <c r="A233" s="5" t="s">
        <v>49</v>
      </c>
      <c r="B233" s="30">
        <v>-3653.5906242524948</v>
      </c>
    </row>
    <row r="234" spans="1:2" x14ac:dyDescent="0.2">
      <c r="A234" s="5" t="s">
        <v>245</v>
      </c>
      <c r="B234" s="30">
        <v>-3653.5906242524948</v>
      </c>
    </row>
    <row r="235" spans="1:2" x14ac:dyDescent="0.2">
      <c r="A235" s="5" t="s">
        <v>119</v>
      </c>
      <c r="B235" s="30">
        <v>-3653.5906242524948</v>
      </c>
    </row>
    <row r="236" spans="1:2" x14ac:dyDescent="0.2">
      <c r="A236" s="5" t="s">
        <v>174</v>
      </c>
      <c r="B236" s="30">
        <v>-3653.5906242524948</v>
      </c>
    </row>
    <row r="237" spans="1:2" x14ac:dyDescent="0.2">
      <c r="A237" s="5" t="s">
        <v>109</v>
      </c>
      <c r="B237" s="30">
        <v>-3653.5906242524948</v>
      </c>
    </row>
    <row r="238" spans="1:2" x14ac:dyDescent="0.2">
      <c r="A238" s="5" t="s">
        <v>145</v>
      </c>
      <c r="B238" s="30">
        <v>-3653.5906242524948</v>
      </c>
    </row>
    <row r="239" spans="1:2" x14ac:dyDescent="0.2">
      <c r="A239" s="5" t="s">
        <v>271</v>
      </c>
      <c r="B239" s="30">
        <v>-3653.5906242524948</v>
      </c>
    </row>
    <row r="240" spans="1:2" x14ac:dyDescent="0.2">
      <c r="A240" s="5" t="s">
        <v>225</v>
      </c>
      <c r="B240" s="30">
        <v>-3653.5906242524948</v>
      </c>
    </row>
    <row r="241" spans="1:2" x14ac:dyDescent="0.2">
      <c r="A241" s="5" t="s">
        <v>146</v>
      </c>
      <c r="B241" s="30">
        <v>-3653.5906242524948</v>
      </c>
    </row>
    <row r="242" spans="1:2" x14ac:dyDescent="0.2">
      <c r="A242" s="5" t="s">
        <v>175</v>
      </c>
      <c r="B242" s="30">
        <v>-3653.5906242524948</v>
      </c>
    </row>
    <row r="243" spans="1:2" x14ac:dyDescent="0.2">
      <c r="A243" s="5" t="s">
        <v>176</v>
      </c>
      <c r="B243" s="30">
        <v>-3653.5906242524948</v>
      </c>
    </row>
    <row r="244" spans="1:2" x14ac:dyDescent="0.2">
      <c r="A244" s="5" t="s">
        <v>147</v>
      </c>
      <c r="B244" s="30">
        <v>-3653.5906242524948</v>
      </c>
    </row>
    <row r="245" spans="1:2" x14ac:dyDescent="0.2">
      <c r="A245" s="5" t="s">
        <v>224</v>
      </c>
      <c r="B245" s="30">
        <v>-3653.5906242524948</v>
      </c>
    </row>
    <row r="246" spans="1:2" x14ac:dyDescent="0.2">
      <c r="A246" s="5" t="s">
        <v>177</v>
      </c>
      <c r="B246" s="30">
        <v>-3653.5906242524948</v>
      </c>
    </row>
    <row r="247" spans="1:2" x14ac:dyDescent="0.2">
      <c r="A247" s="5" t="s">
        <v>64</v>
      </c>
      <c r="B247" s="30">
        <v>-3653.5906242524948</v>
      </c>
    </row>
    <row r="248" spans="1:2" x14ac:dyDescent="0.2">
      <c r="A248" s="5" t="s">
        <v>178</v>
      </c>
      <c r="B248" s="30">
        <v>-3653.5906242524948</v>
      </c>
    </row>
    <row r="249" spans="1:2" x14ac:dyDescent="0.2">
      <c r="A249" s="5" t="s">
        <v>179</v>
      </c>
      <c r="B249" s="30">
        <v>-3653.5906242524948</v>
      </c>
    </row>
    <row r="250" spans="1:2" x14ac:dyDescent="0.2">
      <c r="A250" s="5" t="s">
        <v>148</v>
      </c>
      <c r="B250" s="30">
        <v>-3653.5906242524948</v>
      </c>
    </row>
    <row r="251" spans="1:2" x14ac:dyDescent="0.2">
      <c r="A251" s="5" t="s">
        <v>149</v>
      </c>
      <c r="B251" s="30">
        <v>-3653.5906242524948</v>
      </c>
    </row>
    <row r="252" spans="1:2" x14ac:dyDescent="0.2">
      <c r="A252" s="5" t="s">
        <v>264</v>
      </c>
      <c r="B252" s="30">
        <v>-3653.5906242524948</v>
      </c>
    </row>
    <row r="253" spans="1:2" x14ac:dyDescent="0.2">
      <c r="A253" s="5" t="s">
        <v>62</v>
      </c>
      <c r="B253" s="30">
        <v>-3653.5906242524948</v>
      </c>
    </row>
    <row r="254" spans="1:2" x14ac:dyDescent="0.2">
      <c r="A254" s="5" t="s">
        <v>272</v>
      </c>
      <c r="B254" s="30">
        <v>-3653.5906242524948</v>
      </c>
    </row>
    <row r="255" spans="1:2" x14ac:dyDescent="0.2">
      <c r="A255" s="5" t="s">
        <v>150</v>
      </c>
      <c r="B255" s="30">
        <v>-3653.5906242524948</v>
      </c>
    </row>
    <row r="256" spans="1:2" x14ac:dyDescent="0.2">
      <c r="A256" s="5" t="s">
        <v>151</v>
      </c>
      <c r="B256" s="30">
        <v>-3653.5906242524948</v>
      </c>
    </row>
    <row r="257" spans="1:2" x14ac:dyDescent="0.2">
      <c r="A257" s="5" t="s">
        <v>181</v>
      </c>
      <c r="B257" s="30">
        <v>-3653.5906242524948</v>
      </c>
    </row>
    <row r="258" spans="1:2" x14ac:dyDescent="0.2">
      <c r="A258" s="5" t="s">
        <v>101</v>
      </c>
      <c r="B258" s="30">
        <v>-3653.5906242524948</v>
      </c>
    </row>
    <row r="259" spans="1:2" x14ac:dyDescent="0.2">
      <c r="A259" s="5" t="s">
        <v>141</v>
      </c>
      <c r="B259" s="30">
        <v>-3653.5906242524948</v>
      </c>
    </row>
    <row r="260" spans="1:2" x14ac:dyDescent="0.2">
      <c r="A260" s="5" t="s">
        <v>183</v>
      </c>
      <c r="B260" s="30">
        <v>-3653.5906242524948</v>
      </c>
    </row>
    <row r="261" spans="1:2" x14ac:dyDescent="0.2">
      <c r="A261" s="5" t="s">
        <v>153</v>
      </c>
      <c r="B261" s="30">
        <v>-3653.5906242524948</v>
      </c>
    </row>
    <row r="262" spans="1:2" x14ac:dyDescent="0.2">
      <c r="A262" s="5" t="s">
        <v>231</v>
      </c>
      <c r="B262" s="30">
        <v>-3653.5906242524948</v>
      </c>
    </row>
    <row r="263" spans="1:2" x14ac:dyDescent="0.2">
      <c r="A263" s="5" t="s">
        <v>122</v>
      </c>
      <c r="B263" s="30">
        <v>-3653.5906242524948</v>
      </c>
    </row>
    <row r="264" spans="1:2" x14ac:dyDescent="0.2">
      <c r="A264" s="5" t="s">
        <v>184</v>
      </c>
      <c r="B264" s="30">
        <v>-3653.5906242524948</v>
      </c>
    </row>
    <row r="265" spans="1:2" x14ac:dyDescent="0.2">
      <c r="A265" s="5" t="s">
        <v>105</v>
      </c>
      <c r="B265" s="30">
        <v>-3653.5906242524948</v>
      </c>
    </row>
    <row r="266" spans="1:2" x14ac:dyDescent="0.2">
      <c r="A266" s="5" t="s">
        <v>73</v>
      </c>
      <c r="B266" s="30">
        <v>-3653.5906242524948</v>
      </c>
    </row>
    <row r="267" spans="1:2" x14ac:dyDescent="0.2">
      <c r="A267" s="5" t="s">
        <v>232</v>
      </c>
      <c r="B267" s="30">
        <v>-3653.5906242524948</v>
      </c>
    </row>
    <row r="268" spans="1:2" x14ac:dyDescent="0.2">
      <c r="A268" s="5" t="s">
        <v>53</v>
      </c>
      <c r="B268" s="30">
        <v>-3653.5906242524948</v>
      </c>
    </row>
    <row r="269" spans="1:2" x14ac:dyDescent="0.2">
      <c r="A269" s="5" t="s">
        <v>240</v>
      </c>
      <c r="B269" s="30">
        <v>-3653.5906242524948</v>
      </c>
    </row>
    <row r="270" spans="1:2" x14ac:dyDescent="0.2">
      <c r="A270" s="5" t="s">
        <v>274</v>
      </c>
      <c r="B270" s="30">
        <v>-3653.5906242524948</v>
      </c>
    </row>
    <row r="271" spans="1:2" x14ac:dyDescent="0.2">
      <c r="A271" s="5" t="s">
        <v>429</v>
      </c>
      <c r="B271" s="30">
        <v>-3653.5906242524948</v>
      </c>
    </row>
    <row r="272" spans="1:2" x14ac:dyDescent="0.2">
      <c r="A272" s="5" t="s">
        <v>154</v>
      </c>
      <c r="B272" s="30">
        <v>-3653.5906242524948</v>
      </c>
    </row>
    <row r="273" spans="1:2" x14ac:dyDescent="0.2">
      <c r="A273" s="5" t="s">
        <v>155</v>
      </c>
      <c r="B273" s="30">
        <v>-3653.5906242524948</v>
      </c>
    </row>
    <row r="274" spans="1:2" x14ac:dyDescent="0.2">
      <c r="A274" s="5" t="s">
        <v>275</v>
      </c>
      <c r="B274" s="30">
        <v>-3653.5906242524948</v>
      </c>
    </row>
    <row r="275" spans="1:2" x14ac:dyDescent="0.2">
      <c r="A275" s="5" t="s">
        <v>12</v>
      </c>
      <c r="B275" s="30">
        <v>-3653.5906242524948</v>
      </c>
    </row>
    <row r="276" spans="1:2" x14ac:dyDescent="0.2">
      <c r="A276" s="5" t="s">
        <v>125</v>
      </c>
      <c r="B276" s="30">
        <v>-3653.5906242524948</v>
      </c>
    </row>
    <row r="277" spans="1:2" x14ac:dyDescent="0.2">
      <c r="A277" s="5" t="s">
        <v>91</v>
      </c>
      <c r="B277" s="30">
        <v>-3653.5906242524948</v>
      </c>
    </row>
    <row r="278" spans="1:2" x14ac:dyDescent="0.2">
      <c r="A278" s="5" t="s">
        <v>185</v>
      </c>
      <c r="B278" s="30">
        <v>-3653.5906242524948</v>
      </c>
    </row>
    <row r="279" spans="1:2" x14ac:dyDescent="0.2">
      <c r="A279" s="5" t="s">
        <v>130</v>
      </c>
      <c r="B279" s="30">
        <v>-3653.5906242524948</v>
      </c>
    </row>
    <row r="280" spans="1:2" x14ac:dyDescent="0.2">
      <c r="A280" s="5" t="s">
        <v>156</v>
      </c>
      <c r="B280" s="30">
        <v>-3653.5906242524948</v>
      </c>
    </row>
    <row r="281" spans="1:2" x14ac:dyDescent="0.2">
      <c r="A281" s="5" t="s">
        <v>157</v>
      </c>
      <c r="B281" s="30">
        <v>-3653.5906242524948</v>
      </c>
    </row>
    <row r="282" spans="1:2" x14ac:dyDescent="0.2">
      <c r="A282" s="5" t="s">
        <v>186</v>
      </c>
      <c r="B282" s="30">
        <v>-3653.5906242524948</v>
      </c>
    </row>
    <row r="283" spans="1:2" x14ac:dyDescent="0.2">
      <c r="A283" s="5" t="s">
        <v>276</v>
      </c>
      <c r="B283" s="30">
        <v>-3653.5906242524948</v>
      </c>
    </row>
    <row r="284" spans="1:2" x14ac:dyDescent="0.2">
      <c r="A284" s="5" t="s">
        <v>246</v>
      </c>
      <c r="B284" s="30">
        <v>-3653.5906242524948</v>
      </c>
    </row>
    <row r="285" spans="1:2" x14ac:dyDescent="0.2">
      <c r="A285" s="5" t="s">
        <v>187</v>
      </c>
      <c r="B285" s="30">
        <v>0</v>
      </c>
    </row>
    <row r="286" spans="1:2" x14ac:dyDescent="0.2">
      <c r="A286" s="5" t="s">
        <v>76</v>
      </c>
      <c r="B286" s="30">
        <v>-3653.5906242524948</v>
      </c>
    </row>
    <row r="287" spans="1:2" x14ac:dyDescent="0.2">
      <c r="A287" s="5" t="s">
        <v>277</v>
      </c>
      <c r="B287" s="30">
        <v>-3653.5906242524948</v>
      </c>
    </row>
    <row r="288" spans="1:2" x14ac:dyDescent="0.2">
      <c r="A288" s="5" t="s">
        <v>278</v>
      </c>
      <c r="B288" s="30">
        <v>-3653.5906242524948</v>
      </c>
    </row>
    <row r="289" spans="1:2" x14ac:dyDescent="0.2">
      <c r="A289" s="5" t="s">
        <v>17</v>
      </c>
      <c r="B289" s="30">
        <v>-3653.5906242524948</v>
      </c>
    </row>
    <row r="290" spans="1:2" x14ac:dyDescent="0.2">
      <c r="A290" s="5" t="s">
        <v>404</v>
      </c>
      <c r="B290" s="30">
        <v>-3653.5906242524948</v>
      </c>
    </row>
    <row r="291" spans="1:2" x14ac:dyDescent="0.2">
      <c r="A291" s="5" t="s">
        <v>243</v>
      </c>
      <c r="B291" s="30">
        <v>-3653.5906242524948</v>
      </c>
    </row>
    <row r="292" spans="1:2" x14ac:dyDescent="0.2">
      <c r="A292" s="5" t="s">
        <v>188</v>
      </c>
      <c r="B292" s="30">
        <v>-3653.5906242524948</v>
      </c>
    </row>
    <row r="293" spans="1:2" x14ac:dyDescent="0.2">
      <c r="A293" s="5" t="s">
        <v>189</v>
      </c>
      <c r="B293" s="30">
        <v>-3653.5906242524948</v>
      </c>
    </row>
    <row r="294" spans="1:2" x14ac:dyDescent="0.2">
      <c r="A294" s="5" t="s">
        <v>11</v>
      </c>
      <c r="B294" s="30">
        <v>-3653.5906242524948</v>
      </c>
    </row>
    <row r="295" spans="1:2" x14ac:dyDescent="0.2">
      <c r="A295" s="5" t="s">
        <v>228</v>
      </c>
      <c r="B295" s="30">
        <v>-3653.5906242524948</v>
      </c>
    </row>
    <row r="296" spans="1:2" x14ac:dyDescent="0.2">
      <c r="A296" s="5" t="s">
        <v>158</v>
      </c>
      <c r="B296" s="30">
        <v>-3653.5906242524948</v>
      </c>
    </row>
    <row r="297" spans="1:2" x14ac:dyDescent="0.2">
      <c r="A297" s="5" t="s">
        <v>3</v>
      </c>
      <c r="B297" s="30">
        <v>-3653.5906242524948</v>
      </c>
    </row>
    <row r="298" spans="1:2" x14ac:dyDescent="0.2">
      <c r="A298" s="5" t="s">
        <v>267</v>
      </c>
      <c r="B298" s="30">
        <v>-3653.5906242524948</v>
      </c>
    </row>
    <row r="299" spans="1:2" x14ac:dyDescent="0.2">
      <c r="A299" s="5" t="s">
        <v>71</v>
      </c>
      <c r="B299" s="30">
        <v>-3653.5906242524948</v>
      </c>
    </row>
    <row r="300" spans="1:2" x14ac:dyDescent="0.2">
      <c r="A300" s="5" t="s">
        <v>19</v>
      </c>
      <c r="B300" s="30">
        <v>0</v>
      </c>
    </row>
    <row r="301" spans="1:2" x14ac:dyDescent="0.2">
      <c r="A301" s="5" t="s">
        <v>5</v>
      </c>
      <c r="B301" s="30">
        <v>-3653.5906242524948</v>
      </c>
    </row>
    <row r="302" spans="1:2" x14ac:dyDescent="0.2">
      <c r="A302" s="5" t="s">
        <v>6</v>
      </c>
      <c r="B302" s="30">
        <v>-3653.5906242524948</v>
      </c>
    </row>
    <row r="303" spans="1:2" x14ac:dyDescent="0.2">
      <c r="A303" s="5" t="s">
        <v>192</v>
      </c>
      <c r="B303" s="30">
        <v>-3653.5906242524948</v>
      </c>
    </row>
    <row r="304" spans="1:2" x14ac:dyDescent="0.2">
      <c r="A304" s="5" t="s">
        <v>193</v>
      </c>
      <c r="B304" s="30">
        <v>-3653.5906242524948</v>
      </c>
    </row>
    <row r="305" spans="1:2" x14ac:dyDescent="0.2">
      <c r="A305" s="5" t="s">
        <v>16</v>
      </c>
      <c r="B305" s="30">
        <v>-3653.5906242524948</v>
      </c>
    </row>
    <row r="306" spans="1:2" x14ac:dyDescent="0.2">
      <c r="A306" s="5" t="s">
        <v>159</v>
      </c>
      <c r="B306" s="30">
        <v>-3653.5906242524948</v>
      </c>
    </row>
    <row r="307" spans="1:2" x14ac:dyDescent="0.2">
      <c r="A307" s="5" t="s">
        <v>200</v>
      </c>
      <c r="B307" s="30">
        <v>-3653.5906242524948</v>
      </c>
    </row>
    <row r="308" spans="1:2" x14ac:dyDescent="0.2">
      <c r="A308" s="5" t="s">
        <v>126</v>
      </c>
      <c r="B308" s="30">
        <v>-3653.5906242524948</v>
      </c>
    </row>
    <row r="309" spans="1:2" x14ac:dyDescent="0.2">
      <c r="A309" s="5" t="s">
        <v>58</v>
      </c>
      <c r="B309" s="30">
        <v>-3653.5906242524948</v>
      </c>
    </row>
    <row r="310" spans="1:2" x14ac:dyDescent="0.2">
      <c r="A310" s="5" t="s">
        <v>195</v>
      </c>
      <c r="B310" s="30">
        <v>-3653.5906242524948</v>
      </c>
    </row>
    <row r="311" spans="1:2" x14ac:dyDescent="0.2">
      <c r="A311" s="5" t="s">
        <v>63</v>
      </c>
      <c r="B311" s="30">
        <v>-3653.5906242524948</v>
      </c>
    </row>
    <row r="312" spans="1:2" x14ac:dyDescent="0.2">
      <c r="A312" s="5" t="s">
        <v>196</v>
      </c>
      <c r="B312" s="30">
        <v>-3653.5906242524948</v>
      </c>
    </row>
    <row r="313" spans="1:2" x14ac:dyDescent="0.2">
      <c r="A313" s="5" t="s">
        <v>140</v>
      </c>
      <c r="B313" s="30">
        <v>-3653.5906242524948</v>
      </c>
    </row>
    <row r="314" spans="1:2" x14ac:dyDescent="0.2">
      <c r="A314" s="5" t="s">
        <v>108</v>
      </c>
      <c r="B314" s="30">
        <v>-3653.5906242524948</v>
      </c>
    </row>
    <row r="315" spans="1:2" x14ac:dyDescent="0.2">
      <c r="A315" s="5" t="s">
        <v>162</v>
      </c>
      <c r="B315" s="30">
        <v>-3653.5906242524948</v>
      </c>
    </row>
    <row r="316" spans="1:2" x14ac:dyDescent="0.2">
      <c r="A316" s="5" t="s">
        <v>18</v>
      </c>
      <c r="B316" s="30">
        <v>-3653.5906242524948</v>
      </c>
    </row>
    <row r="317" spans="1:2" x14ac:dyDescent="0.2">
      <c r="A317" s="5" t="s">
        <v>197</v>
      </c>
      <c r="B317" s="30">
        <v>-3653.5906242524948</v>
      </c>
    </row>
    <row r="318" spans="1:2" x14ac:dyDescent="0.2">
      <c r="A318" s="5" t="s">
        <v>268</v>
      </c>
      <c r="B318" s="30">
        <v>-3653.5906242524948</v>
      </c>
    </row>
    <row r="319" spans="1:2" x14ac:dyDescent="0.2">
      <c r="A319" s="5" t="s">
        <v>128</v>
      </c>
      <c r="B319" s="30">
        <v>-3653.5906242524948</v>
      </c>
    </row>
    <row r="320" spans="1:2" x14ac:dyDescent="0.2">
      <c r="A320" s="5" t="s">
        <v>223</v>
      </c>
      <c r="B320" s="30">
        <v>-3653.5906242524948</v>
      </c>
    </row>
    <row r="321" spans="1:2" x14ac:dyDescent="0.2">
      <c r="A321" s="5" t="s">
        <v>235</v>
      </c>
      <c r="B321" s="30">
        <v>-3653.5906242524948</v>
      </c>
    </row>
    <row r="322" spans="1:2" x14ac:dyDescent="0.2">
      <c r="A322" s="5" t="s">
        <v>199</v>
      </c>
      <c r="B322" s="30">
        <v>-3653.5906242524948</v>
      </c>
    </row>
    <row r="323" spans="1:2" x14ac:dyDescent="0.2">
      <c r="A323" s="5" t="s">
        <v>66</v>
      </c>
      <c r="B323" s="30">
        <v>-3653.5906242524948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698E-5D2A-4DE3-936C-35BC9101901F}">
  <dimension ref="A2:D330"/>
  <sheetViews>
    <sheetView workbookViewId="0"/>
  </sheetViews>
  <sheetFormatPr defaultColWidth="9.140625" defaultRowHeight="12.75" x14ac:dyDescent="0.2"/>
  <cols>
    <col min="1" max="1" width="40.5703125" style="1" customWidth="1"/>
    <col min="2" max="4" width="30.5703125" style="1" customWidth="1"/>
    <col min="5" max="16384" width="9.140625" style="1"/>
  </cols>
  <sheetData>
    <row r="2" spans="1:4" ht="15" customHeight="1" x14ac:dyDescent="0.2">
      <c r="B2" s="2" t="str">
        <f>Índice!A8</f>
        <v>MÊS DE COMPETÊNCIA: Novembro de 2023</v>
      </c>
      <c r="C2" s="2"/>
      <c r="D2" s="2"/>
    </row>
    <row r="3" spans="1:4" ht="15" customHeight="1" x14ac:dyDescent="0.2">
      <c r="B3" s="2" t="str">
        <f>Índice!A9</f>
        <v>MÊS DE DISTRIBUIÇÃO: Janeiro de 2024</v>
      </c>
      <c r="C3" s="2"/>
      <c r="D3" s="2"/>
    </row>
    <row r="5" spans="1:4" x14ac:dyDescent="0.2">
      <c r="A5" s="2" t="s">
        <v>597</v>
      </c>
    </row>
    <row r="6" spans="1:4" x14ac:dyDescent="0.2">
      <c r="A6" s="1" t="s">
        <v>555</v>
      </c>
    </row>
    <row r="8" spans="1:4" x14ac:dyDescent="0.2">
      <c r="A8" s="4" t="s">
        <v>542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543</v>
      </c>
      <c r="B9" s="7">
        <v>1976684.3093312741</v>
      </c>
      <c r="C9" s="7">
        <v>2571553.2782931863</v>
      </c>
      <c r="D9" s="7">
        <f t="shared" ref="D9:D74" si="0">SUM(B9:C9)</f>
        <v>4548237.5876244605</v>
      </c>
    </row>
    <row r="10" spans="1:4" x14ac:dyDescent="0.2">
      <c r="A10" s="5" t="s">
        <v>544</v>
      </c>
      <c r="B10" s="7">
        <v>564766.94552322128</v>
      </c>
      <c r="C10" s="7">
        <v>734729.50808376737</v>
      </c>
      <c r="D10" s="7">
        <f t="shared" ref="D10" si="1">SUM(B10:C10)</f>
        <v>1299496.4536069888</v>
      </c>
    </row>
    <row r="11" spans="1:4" x14ac:dyDescent="0.2">
      <c r="A11" s="5" t="s">
        <v>147</v>
      </c>
      <c r="B11" s="7">
        <v>3322.6723278593677</v>
      </c>
      <c r="C11" s="7">
        <v>63481.414562159363</v>
      </c>
      <c r="D11" s="7">
        <f t="shared" ref="D11" si="2">SUM(B11:C11)</f>
        <v>66804.086890018734</v>
      </c>
    </row>
    <row r="12" spans="1:4" x14ac:dyDescent="0.2">
      <c r="A12" s="5" t="s">
        <v>101</v>
      </c>
      <c r="B12" s="7">
        <v>3658.9910934569257</v>
      </c>
      <c r="C12" s="7">
        <v>36449.966792077139</v>
      </c>
      <c r="D12" s="7">
        <f t="shared" si="0"/>
        <v>40108.957885534066</v>
      </c>
    </row>
    <row r="13" spans="1:4" x14ac:dyDescent="0.2">
      <c r="A13" s="5" t="s">
        <v>10</v>
      </c>
      <c r="B13" s="7">
        <v>3049.2543709338561</v>
      </c>
      <c r="C13" s="7">
        <v>20468.951059471437</v>
      </c>
      <c r="D13" s="7">
        <f t="shared" si="0"/>
        <v>23518.205430405294</v>
      </c>
    </row>
    <row r="14" spans="1:4" x14ac:dyDescent="0.2">
      <c r="A14" s="5" t="s">
        <v>146</v>
      </c>
      <c r="B14" s="7">
        <v>3630.0198884260349</v>
      </c>
      <c r="C14" s="7">
        <v>15775.098343187085</v>
      </c>
      <c r="D14" s="7">
        <f t="shared" si="0"/>
        <v>19405.11823161312</v>
      </c>
    </row>
    <row r="15" spans="1:4" x14ac:dyDescent="0.2">
      <c r="A15" s="5" t="s">
        <v>82</v>
      </c>
      <c r="B15" s="7">
        <v>3087.6847805029433</v>
      </c>
      <c r="C15" s="7">
        <v>16168.070570320448</v>
      </c>
      <c r="D15" s="7">
        <f t="shared" si="0"/>
        <v>19255.75535082339</v>
      </c>
    </row>
    <row r="16" spans="1:4" x14ac:dyDescent="0.2">
      <c r="A16" s="5" t="s">
        <v>5</v>
      </c>
      <c r="B16" s="7">
        <v>3305.4523081091897</v>
      </c>
      <c r="C16" s="7">
        <v>13170.890241567466</v>
      </c>
      <c r="D16" s="7">
        <f t="shared" si="0"/>
        <v>16476.342549676654</v>
      </c>
    </row>
    <row r="17" spans="1:4" x14ac:dyDescent="0.2">
      <c r="A17" s="5" t="s">
        <v>194</v>
      </c>
      <c r="B17" s="7">
        <v>1045.646176101078</v>
      </c>
      <c r="C17" s="7">
        <v>15892.201175094468</v>
      </c>
      <c r="D17" s="7">
        <f t="shared" si="0"/>
        <v>16937.847351195545</v>
      </c>
    </row>
    <row r="18" spans="1:4" x14ac:dyDescent="0.2">
      <c r="A18" s="5" t="s">
        <v>91</v>
      </c>
      <c r="B18" s="7">
        <v>3653.2984580900788</v>
      </c>
      <c r="C18" s="7">
        <v>8752.5966704019684</v>
      </c>
      <c r="D18" s="7">
        <f t="shared" si="0"/>
        <v>12405.895128492048</v>
      </c>
    </row>
    <row r="19" spans="1:4" x14ac:dyDescent="0.2">
      <c r="A19" s="5" t="s">
        <v>130</v>
      </c>
      <c r="B19" s="7">
        <v>3658.9910934569257</v>
      </c>
      <c r="C19" s="7">
        <v>7987.8192210184488</v>
      </c>
      <c r="D19" s="7">
        <f t="shared" si="0"/>
        <v>11646.810314475375</v>
      </c>
    </row>
    <row r="20" spans="1:4" x14ac:dyDescent="0.2">
      <c r="A20" s="5" t="s">
        <v>96</v>
      </c>
      <c r="B20" s="7">
        <v>3610.8871472236074</v>
      </c>
      <c r="C20" s="7">
        <v>7883.2417665438716</v>
      </c>
      <c r="D20" s="7">
        <f t="shared" si="0"/>
        <v>11494.128913767479</v>
      </c>
    </row>
    <row r="21" spans="1:4" x14ac:dyDescent="0.2">
      <c r="A21" s="5" t="s">
        <v>148</v>
      </c>
      <c r="B21" s="7">
        <v>3392.8074921603675</v>
      </c>
      <c r="C21" s="7">
        <v>7062.4681748757675</v>
      </c>
      <c r="D21" s="7">
        <f t="shared" si="0"/>
        <v>10455.275667036134</v>
      </c>
    </row>
    <row r="22" spans="1:4" x14ac:dyDescent="0.2">
      <c r="A22" s="5" t="s">
        <v>125</v>
      </c>
      <c r="B22" s="7">
        <v>3422.0384534279556</v>
      </c>
      <c r="C22" s="7">
        <v>6217.8535098878683</v>
      </c>
      <c r="D22" s="7">
        <f t="shared" si="0"/>
        <v>9639.8919633158239</v>
      </c>
    </row>
    <row r="23" spans="1:4" x14ac:dyDescent="0.2">
      <c r="A23" s="5" t="s">
        <v>58</v>
      </c>
      <c r="B23" s="7">
        <v>3653.2984580900788</v>
      </c>
      <c r="C23" s="7">
        <v>5070.8390582367911</v>
      </c>
      <c r="D23" s="7">
        <f t="shared" si="0"/>
        <v>8724.1375163268694</v>
      </c>
    </row>
    <row r="24" spans="1:4" x14ac:dyDescent="0.2">
      <c r="A24" s="5" t="s">
        <v>196</v>
      </c>
      <c r="B24" s="7">
        <v>3368.2772457713199</v>
      </c>
      <c r="C24" s="7">
        <v>5371.8720514298575</v>
      </c>
      <c r="D24" s="7">
        <f t="shared" si="0"/>
        <v>8740.1492972011765</v>
      </c>
    </row>
    <row r="25" spans="1:4" x14ac:dyDescent="0.2">
      <c r="A25" s="5" t="s">
        <v>179</v>
      </c>
      <c r="B25" s="7">
        <v>3119.6867402000371</v>
      </c>
      <c r="C25" s="7">
        <v>5246.9053827255793</v>
      </c>
      <c r="D25" s="7">
        <f t="shared" si="0"/>
        <v>8366.5921229256164</v>
      </c>
    </row>
    <row r="26" spans="1:4" x14ac:dyDescent="0.2">
      <c r="A26" s="5" t="s">
        <v>63</v>
      </c>
      <c r="B26" s="7">
        <v>3455.9122841134786</v>
      </c>
      <c r="C26" s="7">
        <v>4617.8107795285523</v>
      </c>
      <c r="D26" s="7">
        <f t="shared" si="0"/>
        <v>8073.7230636420309</v>
      </c>
    </row>
    <row r="27" spans="1:4" x14ac:dyDescent="0.2">
      <c r="A27" s="5" t="s">
        <v>223</v>
      </c>
      <c r="B27" s="7">
        <v>3630.0198884260349</v>
      </c>
      <c r="C27" s="7">
        <v>4331.8583068310627</v>
      </c>
      <c r="D27" s="7">
        <f t="shared" si="0"/>
        <v>7961.8781952570971</v>
      </c>
    </row>
    <row r="28" spans="1:4" x14ac:dyDescent="0.2">
      <c r="A28" s="5" t="s">
        <v>53</v>
      </c>
      <c r="B28" s="7">
        <v>3078.0637472980475</v>
      </c>
      <c r="C28" s="7">
        <v>5065.297204737848</v>
      </c>
      <c r="D28" s="7">
        <f t="shared" si="0"/>
        <v>8143.360952035895</v>
      </c>
    </row>
    <row r="29" spans="1:4" x14ac:dyDescent="0.2">
      <c r="A29" s="5" t="s">
        <v>126</v>
      </c>
      <c r="B29" s="7">
        <v>3658.9910934569257</v>
      </c>
      <c r="C29" s="7">
        <v>4019.4843215455226</v>
      </c>
      <c r="D29" s="7">
        <f t="shared" si="0"/>
        <v>7678.4754150024482</v>
      </c>
    </row>
    <row r="30" spans="1:4" x14ac:dyDescent="0.2">
      <c r="A30" s="5" t="s">
        <v>170</v>
      </c>
      <c r="B30" s="7">
        <v>3610.6319600737838</v>
      </c>
      <c r="C30" s="7">
        <v>3879.5368872314962</v>
      </c>
      <c r="D30" s="7">
        <f t="shared" si="0"/>
        <v>7490.16884730528</v>
      </c>
    </row>
    <row r="31" spans="1:4" x14ac:dyDescent="0.2">
      <c r="A31" s="5" t="s">
        <v>154</v>
      </c>
      <c r="B31" s="7">
        <v>3646.2001376748308</v>
      </c>
      <c r="C31" s="7">
        <v>3593.94279565119</v>
      </c>
      <c r="D31" s="7">
        <f t="shared" si="0"/>
        <v>7240.1429333260203</v>
      </c>
    </row>
    <row r="32" spans="1:4" x14ac:dyDescent="0.2">
      <c r="A32" s="5" t="s">
        <v>109</v>
      </c>
      <c r="B32" s="7">
        <v>3382.2147710404738</v>
      </c>
      <c r="C32" s="7">
        <v>3902.8036693937111</v>
      </c>
      <c r="D32" s="7">
        <f t="shared" si="0"/>
        <v>7285.0184404341853</v>
      </c>
    </row>
    <row r="33" spans="1:4" x14ac:dyDescent="0.2">
      <c r="A33" s="5" t="s">
        <v>178</v>
      </c>
      <c r="B33" s="7">
        <v>3630.0198884260349</v>
      </c>
      <c r="C33" s="7">
        <v>3533.8209762144047</v>
      </c>
      <c r="D33" s="7">
        <f t="shared" si="0"/>
        <v>7163.8408646404396</v>
      </c>
    </row>
    <row r="34" spans="1:4" x14ac:dyDescent="0.2">
      <c r="A34" s="5" t="s">
        <v>163</v>
      </c>
      <c r="B34" s="7">
        <v>3638.8801777865292</v>
      </c>
      <c r="C34" s="7">
        <v>3271.3092987215718</v>
      </c>
      <c r="D34" s="7">
        <f t="shared" si="0"/>
        <v>6910.1894765081015</v>
      </c>
    </row>
    <row r="35" spans="1:4" x14ac:dyDescent="0.2">
      <c r="A35" s="5" t="s">
        <v>157</v>
      </c>
      <c r="B35" s="7">
        <v>3357.0399140450295</v>
      </c>
      <c r="C35" s="7">
        <v>3516.8698605151876</v>
      </c>
      <c r="D35" s="7">
        <f t="shared" si="0"/>
        <v>6873.9097745602176</v>
      </c>
    </row>
    <row r="36" spans="1:4" x14ac:dyDescent="0.2">
      <c r="A36" s="5" t="s">
        <v>176</v>
      </c>
      <c r="B36" s="7">
        <v>3630.0198884260349</v>
      </c>
      <c r="C36" s="7">
        <v>3062.7612246792696</v>
      </c>
      <c r="D36" s="7">
        <f t="shared" si="0"/>
        <v>6692.781113105304</v>
      </c>
    </row>
    <row r="37" spans="1:4" x14ac:dyDescent="0.2">
      <c r="A37" s="5" t="s">
        <v>175</v>
      </c>
      <c r="B37" s="7">
        <v>3560.2595420075031</v>
      </c>
      <c r="C37" s="7">
        <v>3017.3886776452891</v>
      </c>
      <c r="D37" s="7">
        <f t="shared" si="0"/>
        <v>6577.6482196527922</v>
      </c>
    </row>
    <row r="38" spans="1:4" x14ac:dyDescent="0.2">
      <c r="A38" s="5" t="s">
        <v>168</v>
      </c>
      <c r="B38" s="7">
        <v>2856.4804940768477</v>
      </c>
      <c r="C38" s="7">
        <v>3477.7429256979563</v>
      </c>
      <c r="D38" s="7">
        <f t="shared" si="0"/>
        <v>6334.2234197748039</v>
      </c>
    </row>
    <row r="39" spans="1:4" x14ac:dyDescent="0.2">
      <c r="A39" s="5" t="s">
        <v>158</v>
      </c>
      <c r="B39" s="7">
        <v>3653.2984580900788</v>
      </c>
      <c r="C39" s="7">
        <v>2341.8116081864337</v>
      </c>
      <c r="D39" s="7">
        <f t="shared" si="0"/>
        <v>5995.110066276513</v>
      </c>
    </row>
    <row r="40" spans="1:4" x14ac:dyDescent="0.2">
      <c r="A40" s="5" t="s">
        <v>73</v>
      </c>
      <c r="B40" s="7">
        <v>1797.4126220700589</v>
      </c>
      <c r="C40" s="7">
        <v>4598.7733001044817</v>
      </c>
      <c r="D40" s="7">
        <f t="shared" si="0"/>
        <v>6396.1859221745408</v>
      </c>
    </row>
    <row r="41" spans="1:4" x14ac:dyDescent="0.2">
      <c r="A41" s="5" t="s">
        <v>71</v>
      </c>
      <c r="B41" s="7">
        <v>1797.8082220018521</v>
      </c>
      <c r="C41" s="7">
        <v>4471.8362121933687</v>
      </c>
      <c r="D41" s="7">
        <f t="shared" si="0"/>
        <v>6269.644434195221</v>
      </c>
    </row>
    <row r="42" spans="1:4" x14ac:dyDescent="0.2">
      <c r="A42" s="5" t="s">
        <v>166</v>
      </c>
      <c r="B42" s="7">
        <v>3119.6867402000371</v>
      </c>
      <c r="C42" s="7">
        <v>2584.257942789844</v>
      </c>
      <c r="D42" s="7">
        <f t="shared" si="0"/>
        <v>5703.9446829898807</v>
      </c>
    </row>
    <row r="43" spans="1:4" x14ac:dyDescent="0.2">
      <c r="A43" s="5" t="s">
        <v>181</v>
      </c>
      <c r="B43" s="7">
        <v>3560.6941798162611</v>
      </c>
      <c r="C43" s="7">
        <v>1838.9855208586325</v>
      </c>
      <c r="D43" s="7">
        <f t="shared" si="0"/>
        <v>5399.6797006748939</v>
      </c>
    </row>
    <row r="44" spans="1:4" x14ac:dyDescent="0.2">
      <c r="A44" s="5" t="s">
        <v>169</v>
      </c>
      <c r="B44" s="7">
        <v>3620.4366322672463</v>
      </c>
      <c r="C44" s="7">
        <v>1639.0262904901729</v>
      </c>
      <c r="D44" s="7">
        <f t="shared" si="0"/>
        <v>5259.4629227574187</v>
      </c>
    </row>
    <row r="45" spans="1:4" x14ac:dyDescent="0.2">
      <c r="A45" s="5" t="s">
        <v>246</v>
      </c>
      <c r="B45" s="7">
        <v>3124.7398835233748</v>
      </c>
      <c r="C45" s="7">
        <v>1857.3857695220652</v>
      </c>
      <c r="D45" s="7">
        <f t="shared" si="0"/>
        <v>4982.1256530454402</v>
      </c>
    </row>
    <row r="46" spans="1:4" x14ac:dyDescent="0.2">
      <c r="A46" s="5" t="s">
        <v>54</v>
      </c>
      <c r="B46" s="7">
        <v>2864.8844652657722</v>
      </c>
      <c r="C46" s="7">
        <v>2019.4369819080794</v>
      </c>
      <c r="D46" s="7">
        <f t="shared" si="0"/>
        <v>4884.321447173852</v>
      </c>
    </row>
    <row r="47" spans="1:4" x14ac:dyDescent="0.2">
      <c r="A47" s="5" t="s">
        <v>185</v>
      </c>
      <c r="B47" s="7">
        <v>3398.0185448588195</v>
      </c>
      <c r="C47" s="7">
        <v>1276.298268870687</v>
      </c>
      <c r="D47" s="7">
        <f t="shared" si="0"/>
        <v>4674.316813729507</v>
      </c>
    </row>
    <row r="48" spans="1:4" x14ac:dyDescent="0.2">
      <c r="A48" s="5" t="s">
        <v>455</v>
      </c>
      <c r="B48" s="7">
        <v>3610.6319600737838</v>
      </c>
      <c r="C48" s="7">
        <v>904.61958098071079</v>
      </c>
      <c r="D48" s="7">
        <f t="shared" si="0"/>
        <v>4515.2515410544947</v>
      </c>
    </row>
    <row r="49" spans="1:4" x14ac:dyDescent="0.2">
      <c r="A49" s="5" t="s">
        <v>183</v>
      </c>
      <c r="B49" s="7">
        <v>3537.0025820267824</v>
      </c>
      <c r="C49" s="7">
        <v>969.16697418384649</v>
      </c>
      <c r="D49" s="7">
        <f t="shared" si="0"/>
        <v>4506.1695562106288</v>
      </c>
    </row>
    <row r="50" spans="1:4" x14ac:dyDescent="0.2">
      <c r="A50" s="5" t="s">
        <v>162</v>
      </c>
      <c r="B50" s="7">
        <v>3610.6319600737838</v>
      </c>
      <c r="C50" s="7">
        <v>640.66296499392138</v>
      </c>
      <c r="D50" s="7">
        <f t="shared" si="0"/>
        <v>4251.2949250677048</v>
      </c>
    </row>
    <row r="51" spans="1:4" x14ac:dyDescent="0.2">
      <c r="A51" s="5" t="s">
        <v>180</v>
      </c>
      <c r="B51" s="7">
        <v>3286.1813201090918</v>
      </c>
      <c r="C51" s="7">
        <v>1028.6586370697137</v>
      </c>
      <c r="D51" s="7">
        <f t="shared" si="0"/>
        <v>4314.839957178805</v>
      </c>
    </row>
    <row r="52" spans="1:4" x14ac:dyDescent="0.2">
      <c r="A52" s="5" t="s">
        <v>72</v>
      </c>
      <c r="B52" s="7">
        <v>565.66662336326533</v>
      </c>
      <c r="C52" s="7">
        <v>4601.9754957427713</v>
      </c>
      <c r="D52" s="7">
        <f t="shared" si="0"/>
        <v>5167.6421191060363</v>
      </c>
    </row>
    <row r="53" spans="1:4" x14ac:dyDescent="0.2">
      <c r="A53" s="5" t="s">
        <v>186</v>
      </c>
      <c r="B53" s="7">
        <v>3630.0198884260349</v>
      </c>
      <c r="C53" s="7">
        <v>483.60042479827763</v>
      </c>
      <c r="D53" s="7">
        <f t="shared" si="0"/>
        <v>4113.6203132243127</v>
      </c>
    </row>
    <row r="54" spans="1:4" x14ac:dyDescent="0.2">
      <c r="A54" s="5" t="s">
        <v>62</v>
      </c>
      <c r="B54" s="7">
        <v>680.21728151986588</v>
      </c>
      <c r="C54" s="7">
        <v>4350.1936590479581</v>
      </c>
      <c r="D54" s="7">
        <f t="shared" si="0"/>
        <v>5030.4109405678237</v>
      </c>
    </row>
    <row r="55" spans="1:4" x14ac:dyDescent="0.2">
      <c r="A55" s="5" t="s">
        <v>197</v>
      </c>
      <c r="B55" s="7">
        <v>3382.1639980885916</v>
      </c>
      <c r="C55" s="7">
        <v>527.66077194136506</v>
      </c>
      <c r="D55" s="7">
        <f t="shared" si="0"/>
        <v>3909.8247700299567</v>
      </c>
    </row>
    <row r="56" spans="1:4" x14ac:dyDescent="0.2">
      <c r="A56" s="5" t="s">
        <v>159</v>
      </c>
      <c r="B56" s="7">
        <v>3599.9660583244699</v>
      </c>
      <c r="C56" s="7">
        <v>226.88527396922422</v>
      </c>
      <c r="D56" s="7">
        <f t="shared" si="0"/>
        <v>3826.8513322936942</v>
      </c>
    </row>
    <row r="57" spans="1:4" x14ac:dyDescent="0.2">
      <c r="A57" s="5" t="s">
        <v>144</v>
      </c>
      <c r="B57" s="7">
        <v>3346.1661074430813</v>
      </c>
      <c r="C57" s="7">
        <v>490.05200901106917</v>
      </c>
      <c r="D57" s="7">
        <f t="shared" si="0"/>
        <v>3836.2181164541503</v>
      </c>
    </row>
    <row r="58" spans="1:4" x14ac:dyDescent="0.2">
      <c r="A58" s="5" t="s">
        <v>238</v>
      </c>
      <c r="B58" s="7">
        <v>3049.2543709338561</v>
      </c>
      <c r="C58" s="7">
        <v>885.8559251906147</v>
      </c>
      <c r="D58" s="7">
        <f t="shared" si="0"/>
        <v>3935.1102961244706</v>
      </c>
    </row>
    <row r="59" spans="1:4" x14ac:dyDescent="0.2">
      <c r="A59" s="5" t="s">
        <v>8</v>
      </c>
      <c r="B59" s="7">
        <v>2669.6695491869618</v>
      </c>
      <c r="C59" s="7">
        <v>1322.0795363980326</v>
      </c>
      <c r="D59" s="7">
        <f t="shared" si="0"/>
        <v>3991.7490855849946</v>
      </c>
    </row>
    <row r="60" spans="1:4" x14ac:dyDescent="0.2">
      <c r="A60" s="5" t="s">
        <v>200</v>
      </c>
      <c r="B60" s="7">
        <v>3604.4221902563022</v>
      </c>
      <c r="C60" s="7">
        <v>41.833168274086212</v>
      </c>
      <c r="D60" s="7">
        <f t="shared" si="0"/>
        <v>3646.2553585303885</v>
      </c>
    </row>
    <row r="61" spans="1:4" x14ac:dyDescent="0.2">
      <c r="A61" s="5" t="s">
        <v>19</v>
      </c>
      <c r="B61" s="7">
        <v>3517.1744370452257</v>
      </c>
      <c r="C61" s="7">
        <v>139.5827158190711</v>
      </c>
      <c r="D61" s="7">
        <f t="shared" si="0"/>
        <v>3656.7571528642966</v>
      </c>
    </row>
    <row r="62" spans="1:4" x14ac:dyDescent="0.2">
      <c r="A62" s="5" t="s">
        <v>184</v>
      </c>
      <c r="B62" s="7">
        <v>3403.3738498314037</v>
      </c>
      <c r="C62" s="7">
        <v>242.37330506267023</v>
      </c>
      <c r="D62" s="7">
        <f t="shared" si="0"/>
        <v>3645.7471548940739</v>
      </c>
    </row>
    <row r="63" spans="1:4" x14ac:dyDescent="0.2">
      <c r="A63" s="5" t="s">
        <v>173</v>
      </c>
      <c r="B63" s="7">
        <v>3409.4089022356338</v>
      </c>
      <c r="C63" s="7">
        <v>119.95820140968313</v>
      </c>
      <c r="D63" s="7">
        <f t="shared" si="0"/>
        <v>3529.367103645317</v>
      </c>
    </row>
    <row r="64" spans="1:4" x14ac:dyDescent="0.2">
      <c r="A64" s="5" t="s">
        <v>225</v>
      </c>
      <c r="B64" s="7">
        <v>3159.9056714018579</v>
      </c>
      <c r="C64" s="7">
        <v>70.803909212567987</v>
      </c>
      <c r="D64" s="7">
        <f t="shared" si="0"/>
        <v>3230.7095806144262</v>
      </c>
    </row>
    <row r="65" spans="1:4" x14ac:dyDescent="0.2">
      <c r="A65" s="5" t="s">
        <v>119</v>
      </c>
      <c r="B65" s="7">
        <v>2345.9284117815273</v>
      </c>
      <c r="C65" s="7">
        <v>1116.448108013197</v>
      </c>
      <c r="D65" s="7">
        <f t="shared" si="0"/>
        <v>3462.3765197947241</v>
      </c>
    </row>
    <row r="66" spans="1:4" x14ac:dyDescent="0.2">
      <c r="A66" s="5" t="s">
        <v>234</v>
      </c>
      <c r="B66" s="7">
        <v>531.88788166832171</v>
      </c>
      <c r="C66" s="7">
        <v>3280.0043839181158</v>
      </c>
      <c r="D66" s="7">
        <f t="shared" si="0"/>
        <v>3811.8922655864376</v>
      </c>
    </row>
    <row r="67" spans="1:4" x14ac:dyDescent="0.2">
      <c r="A67" s="5" t="s">
        <v>105</v>
      </c>
      <c r="B67" s="7">
        <v>1433.8841917499644</v>
      </c>
      <c r="C67" s="7">
        <v>1724.2143963444616</v>
      </c>
      <c r="D67" s="7">
        <f t="shared" si="0"/>
        <v>3158.0985880944263</v>
      </c>
    </row>
    <row r="68" spans="1:4" x14ac:dyDescent="0.2">
      <c r="A68" s="5" t="s">
        <v>152</v>
      </c>
      <c r="B68" s="7">
        <v>2696.4811757387301</v>
      </c>
      <c r="C68" s="7">
        <v>0</v>
      </c>
      <c r="D68" s="7">
        <f t="shared" si="0"/>
        <v>2696.4811757387301</v>
      </c>
    </row>
    <row r="69" spans="1:4" x14ac:dyDescent="0.2">
      <c r="A69" s="5" t="s">
        <v>79</v>
      </c>
      <c r="B69" s="7">
        <v>2601.021004787563</v>
      </c>
      <c r="C69" s="7">
        <v>95.316402072456881</v>
      </c>
      <c r="D69" s="7">
        <f t="shared" si="0"/>
        <v>2696.3374068600201</v>
      </c>
    </row>
    <row r="70" spans="1:4" x14ac:dyDescent="0.2">
      <c r="A70" s="5" t="s">
        <v>122</v>
      </c>
      <c r="B70" s="7">
        <v>1228.9875219464989</v>
      </c>
      <c r="C70" s="7">
        <v>1663.7461793400805</v>
      </c>
      <c r="D70" s="7">
        <f t="shared" si="0"/>
        <v>2892.7337012865792</v>
      </c>
    </row>
    <row r="71" spans="1:4" x14ac:dyDescent="0.2">
      <c r="A71" s="5" t="s">
        <v>151</v>
      </c>
      <c r="B71" s="7">
        <v>2420.6525945708968</v>
      </c>
      <c r="C71" s="7">
        <v>0.18876668688592627</v>
      </c>
      <c r="D71" s="7">
        <f t="shared" si="0"/>
        <v>2420.8413612577829</v>
      </c>
    </row>
    <row r="72" spans="1:4" x14ac:dyDescent="0.2">
      <c r="A72" s="5" t="s">
        <v>64</v>
      </c>
      <c r="B72" s="7">
        <v>2243.5346026844691</v>
      </c>
      <c r="C72" s="7">
        <v>19.689048348109772</v>
      </c>
      <c r="D72" s="7">
        <f t="shared" si="0"/>
        <v>2263.2236510325788</v>
      </c>
    </row>
    <row r="73" spans="1:4" x14ac:dyDescent="0.2">
      <c r="A73" s="5" t="s">
        <v>192</v>
      </c>
      <c r="B73" s="7">
        <v>2249.9039348650799</v>
      </c>
      <c r="C73" s="7">
        <v>9.8366332658846272</v>
      </c>
      <c r="D73" s="7">
        <f t="shared" si="0"/>
        <v>2259.7405681309647</v>
      </c>
    </row>
    <row r="74" spans="1:4" x14ac:dyDescent="0.2">
      <c r="A74" s="5" t="s">
        <v>177</v>
      </c>
      <c r="B74" s="7">
        <v>2218.4363143738801</v>
      </c>
      <c r="C74" s="7">
        <v>1.8629637241919859</v>
      </c>
      <c r="D74" s="7">
        <f t="shared" si="0"/>
        <v>2220.2992780980721</v>
      </c>
    </row>
    <row r="75" spans="1:4" x14ac:dyDescent="0.2">
      <c r="A75" s="5" t="s">
        <v>140</v>
      </c>
      <c r="B75" s="7">
        <v>1592.5461242244919</v>
      </c>
      <c r="C75" s="7">
        <v>798.45465079038411</v>
      </c>
      <c r="D75" s="7">
        <f t="shared" ref="D75:D138" si="3">SUM(B75:C75)</f>
        <v>2391.0007750148761</v>
      </c>
    </row>
    <row r="76" spans="1:4" x14ac:dyDescent="0.2">
      <c r="A76" s="5" t="s">
        <v>108</v>
      </c>
      <c r="B76" s="7">
        <v>898.62702346988567</v>
      </c>
      <c r="C76" s="7">
        <v>1711.673294049747</v>
      </c>
      <c r="D76" s="7">
        <f t="shared" si="3"/>
        <v>2610.3003175196327</v>
      </c>
    </row>
    <row r="77" spans="1:4" x14ac:dyDescent="0.2">
      <c r="A77" s="5" t="s">
        <v>188</v>
      </c>
      <c r="B77" s="7">
        <v>2092.195907371135</v>
      </c>
      <c r="C77" s="7">
        <v>5.8433622976772472</v>
      </c>
      <c r="D77" s="7">
        <f t="shared" si="3"/>
        <v>2098.0392696688123</v>
      </c>
    </row>
    <row r="78" spans="1:4" x14ac:dyDescent="0.2">
      <c r="A78" s="5" t="s">
        <v>90</v>
      </c>
      <c r="B78" s="7">
        <v>1688.7618799549095</v>
      </c>
      <c r="C78" s="7">
        <v>333.27954682088165</v>
      </c>
      <c r="D78" s="7">
        <f t="shared" si="3"/>
        <v>2022.0414267757913</v>
      </c>
    </row>
    <row r="79" spans="1:4" x14ac:dyDescent="0.2">
      <c r="A79" s="5" t="s">
        <v>68</v>
      </c>
      <c r="B79" s="7">
        <v>1861.3165733090468</v>
      </c>
      <c r="C79" s="7">
        <v>45.376682025055864</v>
      </c>
      <c r="D79" s="7">
        <f t="shared" si="3"/>
        <v>1906.6932553341028</v>
      </c>
    </row>
    <row r="80" spans="1:4" x14ac:dyDescent="0.2">
      <c r="A80" s="5" t="s">
        <v>199</v>
      </c>
      <c r="B80" s="7">
        <v>1750.5536015306914</v>
      </c>
      <c r="C80" s="7">
        <v>16.801671884263932</v>
      </c>
      <c r="D80" s="7">
        <f t="shared" si="3"/>
        <v>1767.3552734149553</v>
      </c>
    </row>
    <row r="81" spans="1:4" x14ac:dyDescent="0.2">
      <c r="A81" s="5" t="s">
        <v>190</v>
      </c>
      <c r="B81" s="7">
        <v>1752.1575480382967</v>
      </c>
      <c r="C81" s="7">
        <v>0.89940471378528219</v>
      </c>
      <c r="D81" s="7">
        <f t="shared" si="3"/>
        <v>1753.056952752082</v>
      </c>
    </row>
    <row r="82" spans="1:4" x14ac:dyDescent="0.2">
      <c r="A82" s="5" t="s">
        <v>143</v>
      </c>
      <c r="B82" s="7">
        <v>1748.6933744178434</v>
      </c>
      <c r="C82" s="7">
        <v>0</v>
      </c>
      <c r="D82" s="7">
        <f t="shared" si="3"/>
        <v>1748.6933744178434</v>
      </c>
    </row>
    <row r="83" spans="1:4" x14ac:dyDescent="0.2">
      <c r="A83" s="5" t="s">
        <v>167</v>
      </c>
      <c r="B83" s="7">
        <v>1740.2807620915692</v>
      </c>
      <c r="C83" s="7">
        <v>2.9643818499215309</v>
      </c>
      <c r="D83" s="7">
        <f t="shared" si="3"/>
        <v>1743.2451439414906</v>
      </c>
    </row>
    <row r="84" spans="1:4" x14ac:dyDescent="0.2">
      <c r="A84" s="5" t="s">
        <v>191</v>
      </c>
      <c r="B84" s="7">
        <v>1696.3013740550794</v>
      </c>
      <c r="C84" s="7">
        <v>51.489969505258003</v>
      </c>
      <c r="D84" s="7">
        <f t="shared" si="3"/>
        <v>1747.7913435603373</v>
      </c>
    </row>
    <row r="85" spans="1:4" x14ac:dyDescent="0.2">
      <c r="A85" s="5" t="s">
        <v>100</v>
      </c>
      <c r="B85" s="7">
        <v>964.10136804309548</v>
      </c>
      <c r="C85" s="7">
        <v>1006.8557046920607</v>
      </c>
      <c r="D85" s="7">
        <f t="shared" si="3"/>
        <v>1970.9570727351561</v>
      </c>
    </row>
    <row r="86" spans="1:4" x14ac:dyDescent="0.2">
      <c r="A86" s="5" t="s">
        <v>189</v>
      </c>
      <c r="B86" s="7">
        <v>955.27912248677308</v>
      </c>
      <c r="C86" s="7">
        <v>852.46805471346909</v>
      </c>
      <c r="D86" s="7">
        <f t="shared" si="3"/>
        <v>1807.7471772002423</v>
      </c>
    </row>
    <row r="87" spans="1:4" x14ac:dyDescent="0.2">
      <c r="A87" s="5" t="s">
        <v>198</v>
      </c>
      <c r="B87" s="7">
        <v>1583.9992290551502</v>
      </c>
      <c r="C87" s="7">
        <v>11.947274974886817</v>
      </c>
      <c r="D87" s="7">
        <f t="shared" si="3"/>
        <v>1595.946504030037</v>
      </c>
    </row>
    <row r="88" spans="1:4" x14ac:dyDescent="0.2">
      <c r="A88" s="5" t="s">
        <v>156</v>
      </c>
      <c r="B88" s="7">
        <v>1534.3657445114013</v>
      </c>
      <c r="C88" s="7">
        <v>12.882959334876039</v>
      </c>
      <c r="D88" s="7">
        <f t="shared" si="3"/>
        <v>1547.2487038462773</v>
      </c>
    </row>
    <row r="89" spans="1:4" x14ac:dyDescent="0.2">
      <c r="A89" s="5" t="s">
        <v>70</v>
      </c>
      <c r="B89" s="7">
        <v>1411.060385308763</v>
      </c>
      <c r="C89" s="7">
        <v>27.683146699005629</v>
      </c>
      <c r="D89" s="7">
        <f t="shared" si="3"/>
        <v>1438.7435320077686</v>
      </c>
    </row>
    <row r="90" spans="1:4" x14ac:dyDescent="0.2">
      <c r="A90" s="5" t="s">
        <v>193</v>
      </c>
      <c r="B90" s="7">
        <v>1427.1908670783873</v>
      </c>
      <c r="C90" s="7">
        <v>0.85434178057499965</v>
      </c>
      <c r="D90" s="7">
        <f t="shared" si="3"/>
        <v>1428.0452088589623</v>
      </c>
    </row>
    <row r="91" spans="1:4" x14ac:dyDescent="0.2">
      <c r="A91" s="5" t="s">
        <v>224</v>
      </c>
      <c r="B91" s="7">
        <v>1173.7828430754228</v>
      </c>
      <c r="C91" s="7">
        <v>293.08264332462585</v>
      </c>
      <c r="D91" s="7">
        <f t="shared" si="3"/>
        <v>1466.8654864000487</v>
      </c>
    </row>
    <row r="92" spans="1:4" x14ac:dyDescent="0.2">
      <c r="A92" s="5" t="s">
        <v>3</v>
      </c>
      <c r="B92" s="7">
        <v>1371.640000077268</v>
      </c>
      <c r="C92" s="7">
        <v>2.4959066013340254E-2</v>
      </c>
      <c r="D92" s="7">
        <f t="shared" si="3"/>
        <v>1371.6649591432813</v>
      </c>
    </row>
    <row r="93" spans="1:4" x14ac:dyDescent="0.2">
      <c r="A93" s="5" t="s">
        <v>149</v>
      </c>
      <c r="B93" s="7">
        <v>1319.6117371763121</v>
      </c>
      <c r="C93" s="7">
        <v>1.4134580841503281</v>
      </c>
      <c r="D93" s="7">
        <f t="shared" si="3"/>
        <v>1321.0251952604624</v>
      </c>
    </row>
    <row r="94" spans="1:4" x14ac:dyDescent="0.2">
      <c r="A94" s="5" t="s">
        <v>131</v>
      </c>
      <c r="B94" s="7">
        <v>990.73064473360284</v>
      </c>
      <c r="C94" s="7">
        <v>436.80335668725314</v>
      </c>
      <c r="D94" s="7">
        <f t="shared" si="3"/>
        <v>1427.5340014208559</v>
      </c>
    </row>
    <row r="95" spans="1:4" x14ac:dyDescent="0.2">
      <c r="A95" s="5" t="s">
        <v>242</v>
      </c>
      <c r="B95" s="7">
        <v>1266.3312663142042</v>
      </c>
      <c r="C95" s="7">
        <v>40.36737188404382</v>
      </c>
      <c r="D95" s="7">
        <f t="shared" si="3"/>
        <v>1306.6986381982481</v>
      </c>
    </row>
    <row r="96" spans="1:4" x14ac:dyDescent="0.2">
      <c r="A96" s="5" t="s">
        <v>106</v>
      </c>
      <c r="B96" s="7">
        <v>0</v>
      </c>
      <c r="C96" s="7">
        <v>1711.673294049747</v>
      </c>
      <c r="D96" s="7">
        <f t="shared" si="3"/>
        <v>1711.673294049747</v>
      </c>
    </row>
    <row r="97" spans="1:4" x14ac:dyDescent="0.2">
      <c r="A97" s="5" t="s">
        <v>107</v>
      </c>
      <c r="B97" s="7">
        <v>0</v>
      </c>
      <c r="C97" s="7">
        <v>1711.673294049747</v>
      </c>
      <c r="D97" s="7">
        <f t="shared" si="3"/>
        <v>1711.673294049747</v>
      </c>
    </row>
    <row r="98" spans="1:4" x14ac:dyDescent="0.2">
      <c r="A98" s="5" t="s">
        <v>104</v>
      </c>
      <c r="B98" s="7">
        <v>0</v>
      </c>
      <c r="C98" s="7">
        <v>1709.281102941291</v>
      </c>
      <c r="D98" s="7">
        <f t="shared" si="3"/>
        <v>1709.281102941291</v>
      </c>
    </row>
    <row r="99" spans="1:4" x14ac:dyDescent="0.2">
      <c r="A99" s="5" t="s">
        <v>9</v>
      </c>
      <c r="B99" s="7">
        <v>1226.3989723541865</v>
      </c>
      <c r="C99" s="7">
        <v>3.2043956638943891</v>
      </c>
      <c r="D99" s="7">
        <f t="shared" si="3"/>
        <v>1229.603368018081</v>
      </c>
    </row>
    <row r="100" spans="1:4" x14ac:dyDescent="0.2">
      <c r="A100" s="5" t="s">
        <v>6</v>
      </c>
      <c r="B100" s="7">
        <v>1211.7294036725464</v>
      </c>
      <c r="C100" s="7">
        <v>8.5212289760615771</v>
      </c>
      <c r="D100" s="7">
        <f t="shared" si="3"/>
        <v>1220.250632648608</v>
      </c>
    </row>
    <row r="101" spans="1:4" x14ac:dyDescent="0.2">
      <c r="A101" s="5" t="s">
        <v>239</v>
      </c>
      <c r="B101" s="7">
        <v>982.28053123922234</v>
      </c>
      <c r="C101" s="7">
        <v>308.82994620220205</v>
      </c>
      <c r="D101" s="7">
        <f t="shared" si="3"/>
        <v>1291.1104774414243</v>
      </c>
    </row>
    <row r="102" spans="1:4" x14ac:dyDescent="0.2">
      <c r="A102" s="5" t="s">
        <v>12</v>
      </c>
      <c r="B102" s="7">
        <v>1180.2423850819873</v>
      </c>
      <c r="C102" s="7">
        <v>3.8198505823888382</v>
      </c>
      <c r="D102" s="7">
        <f t="shared" si="3"/>
        <v>1184.0622356643762</v>
      </c>
    </row>
    <row r="103" spans="1:4" x14ac:dyDescent="0.2">
      <c r="A103" s="5" t="s">
        <v>52</v>
      </c>
      <c r="B103" s="7">
        <v>1134.5009212400303</v>
      </c>
      <c r="C103" s="7">
        <v>30.836874426227851</v>
      </c>
      <c r="D103" s="7">
        <f t="shared" si="3"/>
        <v>1165.3377956662582</v>
      </c>
    </row>
    <row r="104" spans="1:4" x14ac:dyDescent="0.2">
      <c r="A104" s="5" t="s">
        <v>16</v>
      </c>
      <c r="B104" s="7">
        <v>1085.9676107997198</v>
      </c>
      <c r="C104" s="7">
        <v>22.810238145596667</v>
      </c>
      <c r="D104" s="7">
        <f t="shared" si="3"/>
        <v>1108.7778489453165</v>
      </c>
    </row>
    <row r="105" spans="1:4" x14ac:dyDescent="0.2">
      <c r="A105" s="5" t="s">
        <v>460</v>
      </c>
      <c r="B105" s="7">
        <v>1094.2639667688841</v>
      </c>
      <c r="C105" s="7">
        <v>0</v>
      </c>
      <c r="D105" s="7">
        <f t="shared" si="3"/>
        <v>1094.2639667688841</v>
      </c>
    </row>
    <row r="106" spans="1:4" x14ac:dyDescent="0.2">
      <c r="A106" s="5" t="s">
        <v>61</v>
      </c>
      <c r="B106" s="7">
        <v>1072.9436566669258</v>
      </c>
      <c r="C106" s="7">
        <v>26.611671370765368</v>
      </c>
      <c r="D106" s="7">
        <f t="shared" si="3"/>
        <v>1099.5553280376912</v>
      </c>
    </row>
    <row r="107" spans="1:4" x14ac:dyDescent="0.2">
      <c r="A107" s="5" t="s">
        <v>11</v>
      </c>
      <c r="B107" s="7">
        <v>1076.0424209600433</v>
      </c>
      <c r="C107" s="7">
        <v>14.15937827298227</v>
      </c>
      <c r="D107" s="7">
        <f t="shared" si="3"/>
        <v>1090.2017992330254</v>
      </c>
    </row>
    <row r="108" spans="1:4" x14ac:dyDescent="0.2">
      <c r="A108" s="5" t="s">
        <v>132</v>
      </c>
      <c r="B108" s="7">
        <v>1051.5567573677574</v>
      </c>
      <c r="C108" s="7">
        <v>10.95488383242799</v>
      </c>
      <c r="D108" s="7">
        <f t="shared" si="3"/>
        <v>1062.5116412001855</v>
      </c>
    </row>
    <row r="109" spans="1:4" x14ac:dyDescent="0.2">
      <c r="A109" s="5" t="s">
        <v>227</v>
      </c>
      <c r="B109" s="7">
        <v>825.60314747283041</v>
      </c>
      <c r="C109" s="7">
        <v>280.58323824992624</v>
      </c>
      <c r="D109" s="7">
        <f t="shared" si="3"/>
        <v>1106.1863857227568</v>
      </c>
    </row>
    <row r="110" spans="1:4" x14ac:dyDescent="0.2">
      <c r="A110" s="5" t="s">
        <v>17</v>
      </c>
      <c r="B110" s="7">
        <v>983.92542531329332</v>
      </c>
      <c r="C110" s="7">
        <v>3.8110729292037195</v>
      </c>
      <c r="D110" s="7">
        <f t="shared" si="3"/>
        <v>987.73649824249708</v>
      </c>
    </row>
    <row r="111" spans="1:4" x14ac:dyDescent="0.2">
      <c r="A111" s="5" t="s">
        <v>93</v>
      </c>
      <c r="B111" s="7">
        <v>977.41069174688164</v>
      </c>
      <c r="C111" s="7">
        <v>0</v>
      </c>
      <c r="D111" s="7">
        <f t="shared" si="3"/>
        <v>977.41069174688164</v>
      </c>
    </row>
    <row r="112" spans="1:4" x14ac:dyDescent="0.2">
      <c r="A112" s="5" t="s">
        <v>245</v>
      </c>
      <c r="B112" s="7">
        <v>967.5239720682863</v>
      </c>
      <c r="C112" s="7">
        <v>9.5403616542598222</v>
      </c>
      <c r="D112" s="7">
        <f t="shared" si="3"/>
        <v>977.06433372254617</v>
      </c>
    </row>
    <row r="113" spans="1:4" x14ac:dyDescent="0.2">
      <c r="A113" s="5" t="s">
        <v>87</v>
      </c>
      <c r="B113" s="7">
        <v>775.8544553643668</v>
      </c>
      <c r="C113" s="7">
        <v>259.67504278661448</v>
      </c>
      <c r="D113" s="7">
        <f t="shared" si="3"/>
        <v>1035.5294981509812</v>
      </c>
    </row>
    <row r="114" spans="1:4" x14ac:dyDescent="0.2">
      <c r="A114" s="5" t="s">
        <v>78</v>
      </c>
      <c r="B114" s="7">
        <v>747.45111441630718</v>
      </c>
      <c r="C114" s="7">
        <v>262.92396726285216</v>
      </c>
      <c r="D114" s="7">
        <f t="shared" si="3"/>
        <v>1010.3750816791594</v>
      </c>
    </row>
    <row r="115" spans="1:4" x14ac:dyDescent="0.2">
      <c r="A115" s="5" t="s">
        <v>55</v>
      </c>
      <c r="B115" s="7">
        <v>930.65933430692758</v>
      </c>
      <c r="C115" s="7">
        <v>18.492952793881699</v>
      </c>
      <c r="D115" s="7">
        <f t="shared" si="3"/>
        <v>949.1522871008093</v>
      </c>
    </row>
    <row r="116" spans="1:4" x14ac:dyDescent="0.2">
      <c r="A116" s="5" t="s">
        <v>56</v>
      </c>
      <c r="B116" s="7">
        <v>911.6114449693016</v>
      </c>
      <c r="C116" s="7">
        <v>13.372940956229135</v>
      </c>
      <c r="D116" s="7">
        <f t="shared" si="3"/>
        <v>924.98438592553077</v>
      </c>
    </row>
    <row r="117" spans="1:4" x14ac:dyDescent="0.2">
      <c r="A117" s="5" t="s">
        <v>240</v>
      </c>
      <c r="B117" s="7">
        <v>920.65905549166644</v>
      </c>
      <c r="C117" s="7">
        <v>0.44559049243172166</v>
      </c>
      <c r="D117" s="7">
        <f t="shared" si="3"/>
        <v>921.10464598409817</v>
      </c>
    </row>
    <row r="118" spans="1:4" x14ac:dyDescent="0.2">
      <c r="A118" s="5" t="s">
        <v>141</v>
      </c>
      <c r="B118" s="7">
        <v>702.04544197977089</v>
      </c>
      <c r="C118" s="7">
        <v>249.5802840942666</v>
      </c>
      <c r="D118" s="7">
        <f t="shared" si="3"/>
        <v>951.62572607403752</v>
      </c>
    </row>
    <row r="119" spans="1:4" x14ac:dyDescent="0.2">
      <c r="A119" s="5" t="s">
        <v>7</v>
      </c>
      <c r="B119" s="7">
        <v>869.81052671731788</v>
      </c>
      <c r="C119" s="7">
        <v>1.6811697715242122</v>
      </c>
      <c r="D119" s="7">
        <f t="shared" si="3"/>
        <v>871.49169648884208</v>
      </c>
    </row>
    <row r="120" spans="1:4" x14ac:dyDescent="0.2">
      <c r="A120" s="5" t="s">
        <v>172</v>
      </c>
      <c r="B120" s="7">
        <v>857.88194960274359</v>
      </c>
      <c r="C120" s="7">
        <v>0</v>
      </c>
      <c r="D120" s="7">
        <f t="shared" si="3"/>
        <v>857.88194960274359</v>
      </c>
    </row>
    <row r="121" spans="1:4" x14ac:dyDescent="0.2">
      <c r="A121" s="5" t="s">
        <v>18</v>
      </c>
      <c r="B121" s="7">
        <v>838.51504953803169</v>
      </c>
      <c r="C121" s="7">
        <v>0.2481494188687359</v>
      </c>
      <c r="D121" s="7">
        <f t="shared" si="3"/>
        <v>838.7631989569004</v>
      </c>
    </row>
    <row r="122" spans="1:4" x14ac:dyDescent="0.2">
      <c r="A122" s="5" t="s">
        <v>120</v>
      </c>
      <c r="B122" s="7">
        <v>2.4266867258618059</v>
      </c>
      <c r="C122" s="7">
        <v>1089.3409908758476</v>
      </c>
      <c r="D122" s="7">
        <f t="shared" si="3"/>
        <v>1091.7676776017095</v>
      </c>
    </row>
    <row r="123" spans="1:4" x14ac:dyDescent="0.2">
      <c r="A123" s="5" t="s">
        <v>187</v>
      </c>
      <c r="B123" s="7">
        <v>813.12741764526197</v>
      </c>
      <c r="C123" s="7">
        <v>0</v>
      </c>
      <c r="D123" s="7">
        <f t="shared" si="3"/>
        <v>813.12741764526197</v>
      </c>
    </row>
    <row r="124" spans="1:4" x14ac:dyDescent="0.2">
      <c r="A124" s="5" t="s">
        <v>45</v>
      </c>
      <c r="B124" s="7">
        <v>201.97251576437642</v>
      </c>
      <c r="C124" s="7">
        <v>814.18156936408786</v>
      </c>
      <c r="D124" s="7">
        <f t="shared" si="3"/>
        <v>1016.1540851284643</v>
      </c>
    </row>
    <row r="125" spans="1:4" x14ac:dyDescent="0.2">
      <c r="A125" s="5" t="s">
        <v>124</v>
      </c>
      <c r="B125" s="7">
        <v>796.14613496417564</v>
      </c>
      <c r="C125" s="7">
        <v>9.3103153032388644</v>
      </c>
      <c r="D125" s="7">
        <f t="shared" si="3"/>
        <v>805.45645026741454</v>
      </c>
    </row>
    <row r="126" spans="1:4" x14ac:dyDescent="0.2">
      <c r="A126" s="5" t="s">
        <v>155</v>
      </c>
      <c r="B126" s="7">
        <v>748.71132511943699</v>
      </c>
      <c r="C126" s="7">
        <v>0</v>
      </c>
      <c r="D126" s="7">
        <f t="shared" si="3"/>
        <v>748.71132511943699</v>
      </c>
    </row>
    <row r="127" spans="1:4" x14ac:dyDescent="0.2">
      <c r="A127" s="5" t="s">
        <v>145</v>
      </c>
      <c r="B127" s="7">
        <v>733.54251985739722</v>
      </c>
      <c r="C127" s="7">
        <v>0</v>
      </c>
      <c r="D127" s="7">
        <f t="shared" si="3"/>
        <v>733.54251985739722</v>
      </c>
    </row>
    <row r="128" spans="1:4" x14ac:dyDescent="0.2">
      <c r="A128" s="5" t="s">
        <v>456</v>
      </c>
      <c r="B128" s="7">
        <v>721.80941712558035</v>
      </c>
      <c r="C128" s="7">
        <v>0</v>
      </c>
      <c r="D128" s="7">
        <f t="shared" si="3"/>
        <v>721.80941712558035</v>
      </c>
    </row>
    <row r="129" spans="1:4" x14ac:dyDescent="0.2">
      <c r="A129" s="5" t="s">
        <v>232</v>
      </c>
      <c r="B129" s="7">
        <v>720.72531918558502</v>
      </c>
      <c r="C129" s="7">
        <v>0</v>
      </c>
      <c r="D129" s="7">
        <f t="shared" si="3"/>
        <v>720.72531918558502</v>
      </c>
    </row>
    <row r="130" spans="1:4" x14ac:dyDescent="0.2">
      <c r="A130" s="5" t="s">
        <v>76</v>
      </c>
      <c r="B130" s="7">
        <v>708.20790442024349</v>
      </c>
      <c r="C130" s="7">
        <v>0.23620642271916123</v>
      </c>
      <c r="D130" s="7">
        <f t="shared" si="3"/>
        <v>708.44411084296269</v>
      </c>
    </row>
    <row r="131" spans="1:4" x14ac:dyDescent="0.2">
      <c r="A131" s="5" t="s">
        <v>228</v>
      </c>
      <c r="B131" s="7">
        <v>704.9581094621401</v>
      </c>
      <c r="C131" s="7">
        <v>0</v>
      </c>
      <c r="D131" s="7">
        <f t="shared" si="3"/>
        <v>704.9581094621401</v>
      </c>
    </row>
    <row r="132" spans="1:4" x14ac:dyDescent="0.2">
      <c r="A132" s="5" t="s">
        <v>174</v>
      </c>
      <c r="B132" s="7">
        <v>704.25323433267636</v>
      </c>
      <c r="C132" s="7">
        <v>0</v>
      </c>
      <c r="D132" s="7">
        <f t="shared" si="3"/>
        <v>704.25323433267636</v>
      </c>
    </row>
    <row r="133" spans="1:4" x14ac:dyDescent="0.2">
      <c r="A133" s="5" t="s">
        <v>89</v>
      </c>
      <c r="B133" s="7">
        <v>491.20786028953125</v>
      </c>
      <c r="C133" s="7">
        <v>261.71656777278702</v>
      </c>
      <c r="D133" s="7">
        <f t="shared" si="3"/>
        <v>752.92442806231827</v>
      </c>
    </row>
    <row r="134" spans="1:4" x14ac:dyDescent="0.2">
      <c r="A134" s="5" t="s">
        <v>4</v>
      </c>
      <c r="B134" s="7">
        <v>685.5712869018721</v>
      </c>
      <c r="C134" s="7">
        <v>2.4617927348887374</v>
      </c>
      <c r="D134" s="7">
        <f t="shared" si="3"/>
        <v>688.03307963676082</v>
      </c>
    </row>
    <row r="135" spans="1:4" x14ac:dyDescent="0.2">
      <c r="A135" s="5" t="s">
        <v>150</v>
      </c>
      <c r="B135" s="7">
        <v>686.58546458880778</v>
      </c>
      <c r="C135" s="7">
        <v>0</v>
      </c>
      <c r="D135" s="7">
        <f t="shared" si="3"/>
        <v>686.58546458880778</v>
      </c>
    </row>
    <row r="136" spans="1:4" x14ac:dyDescent="0.2">
      <c r="A136" s="5" t="s">
        <v>231</v>
      </c>
      <c r="B136" s="7">
        <v>659.58146349515403</v>
      </c>
      <c r="C136" s="7">
        <v>0</v>
      </c>
      <c r="D136" s="7">
        <f t="shared" si="3"/>
        <v>659.58146349515403</v>
      </c>
    </row>
    <row r="137" spans="1:4" x14ac:dyDescent="0.2">
      <c r="A137" s="5" t="s">
        <v>66</v>
      </c>
      <c r="B137" s="7">
        <v>614.99878301170247</v>
      </c>
      <c r="C137" s="7">
        <v>5.9041503521393125E-2</v>
      </c>
      <c r="D137" s="7">
        <f t="shared" si="3"/>
        <v>615.05782451522384</v>
      </c>
    </row>
    <row r="138" spans="1:4" x14ac:dyDescent="0.2">
      <c r="A138" s="5" t="s">
        <v>235</v>
      </c>
      <c r="B138" s="7">
        <v>579.27159480352543</v>
      </c>
      <c r="C138" s="7">
        <v>0</v>
      </c>
      <c r="D138" s="7">
        <f t="shared" si="3"/>
        <v>579.27159480352543</v>
      </c>
    </row>
    <row r="139" spans="1:4" x14ac:dyDescent="0.2">
      <c r="A139" s="5" t="s">
        <v>153</v>
      </c>
      <c r="B139" s="7">
        <v>573.80522727617551</v>
      </c>
      <c r="C139" s="7">
        <v>0</v>
      </c>
      <c r="D139" s="7">
        <f t="shared" ref="D139:D202" si="4">SUM(B139:C139)</f>
        <v>573.80522727617551</v>
      </c>
    </row>
    <row r="140" spans="1:4" x14ac:dyDescent="0.2">
      <c r="A140" s="5" t="s">
        <v>15</v>
      </c>
      <c r="B140" s="7">
        <v>516.5410302171656</v>
      </c>
      <c r="C140" s="7">
        <v>3.3054262275627078E-2</v>
      </c>
      <c r="D140" s="7">
        <f t="shared" si="4"/>
        <v>516.57408447944124</v>
      </c>
    </row>
    <row r="141" spans="1:4" x14ac:dyDescent="0.2">
      <c r="A141" s="5" t="s">
        <v>31</v>
      </c>
      <c r="B141" s="7">
        <v>56.605188357002433</v>
      </c>
      <c r="C141" s="7">
        <v>608.204171955471</v>
      </c>
      <c r="D141" s="7">
        <f t="shared" si="4"/>
        <v>664.80936031247347</v>
      </c>
    </row>
    <row r="142" spans="1:4" x14ac:dyDescent="0.2">
      <c r="A142" s="5" t="s">
        <v>195</v>
      </c>
      <c r="B142" s="7">
        <v>511.87428709232097</v>
      </c>
      <c r="C142" s="7">
        <v>0</v>
      </c>
      <c r="D142" s="7">
        <f t="shared" si="4"/>
        <v>511.87428709232097</v>
      </c>
    </row>
    <row r="143" spans="1:4" x14ac:dyDescent="0.2">
      <c r="A143" s="5" t="s">
        <v>49</v>
      </c>
      <c r="B143" s="7">
        <v>483.87125424191885</v>
      </c>
      <c r="C143" s="7">
        <v>0</v>
      </c>
      <c r="D143" s="7">
        <f t="shared" si="4"/>
        <v>483.87125424191885</v>
      </c>
    </row>
    <row r="144" spans="1:4" x14ac:dyDescent="0.2">
      <c r="A144" s="5" t="s">
        <v>243</v>
      </c>
      <c r="B144" s="7">
        <v>438.68022628915185</v>
      </c>
      <c r="C144" s="7">
        <v>39.662084083233339</v>
      </c>
      <c r="D144" s="7">
        <f t="shared" si="4"/>
        <v>478.34231037238521</v>
      </c>
    </row>
    <row r="145" spans="1:4" x14ac:dyDescent="0.2">
      <c r="A145" s="5" t="s">
        <v>29</v>
      </c>
      <c r="B145" s="7">
        <v>8.6048331726212091</v>
      </c>
      <c r="C145" s="7">
        <v>608.204171955471</v>
      </c>
      <c r="D145" s="7">
        <f t="shared" si="4"/>
        <v>616.80900512809217</v>
      </c>
    </row>
    <row r="146" spans="1:4" x14ac:dyDescent="0.2">
      <c r="A146" s="5" t="s">
        <v>24</v>
      </c>
      <c r="B146" s="7">
        <v>0</v>
      </c>
      <c r="C146" s="7">
        <v>608.204171955471</v>
      </c>
      <c r="D146" s="7">
        <f t="shared" si="4"/>
        <v>608.204171955471</v>
      </c>
    </row>
    <row r="147" spans="1:4" x14ac:dyDescent="0.2">
      <c r="A147" s="5" t="s">
        <v>26</v>
      </c>
      <c r="B147" s="7">
        <v>0</v>
      </c>
      <c r="C147" s="7">
        <v>608.204171955471</v>
      </c>
      <c r="D147" s="7">
        <f t="shared" si="4"/>
        <v>608.204171955471</v>
      </c>
    </row>
    <row r="148" spans="1:4" x14ac:dyDescent="0.2">
      <c r="A148" s="5" t="s">
        <v>32</v>
      </c>
      <c r="B148" s="7">
        <v>0</v>
      </c>
      <c r="C148" s="7">
        <v>608.204171955471</v>
      </c>
      <c r="D148" s="7">
        <f t="shared" si="4"/>
        <v>608.204171955471</v>
      </c>
    </row>
    <row r="149" spans="1:4" x14ac:dyDescent="0.2">
      <c r="A149" s="5" t="s">
        <v>33</v>
      </c>
      <c r="B149" s="7">
        <v>0</v>
      </c>
      <c r="C149" s="7">
        <v>608.204171955471</v>
      </c>
      <c r="D149" s="7">
        <f t="shared" si="4"/>
        <v>608.204171955471</v>
      </c>
    </row>
    <row r="150" spans="1:4" x14ac:dyDescent="0.2">
      <c r="A150" s="5" t="s">
        <v>41</v>
      </c>
      <c r="B150" s="7">
        <v>0</v>
      </c>
      <c r="C150" s="7">
        <v>608.204171955471</v>
      </c>
      <c r="D150" s="7">
        <f t="shared" si="4"/>
        <v>608.204171955471</v>
      </c>
    </row>
    <row r="151" spans="1:4" x14ac:dyDescent="0.2">
      <c r="A151" s="5" t="s">
        <v>47</v>
      </c>
      <c r="B151" s="7">
        <v>0</v>
      </c>
      <c r="C151" s="7">
        <v>608.204171955471</v>
      </c>
      <c r="D151" s="7">
        <f t="shared" si="4"/>
        <v>608.204171955471</v>
      </c>
    </row>
    <row r="152" spans="1:4" x14ac:dyDescent="0.2">
      <c r="A152" s="5" t="s">
        <v>48</v>
      </c>
      <c r="B152" s="7">
        <v>0</v>
      </c>
      <c r="C152" s="7">
        <v>608.204171955471</v>
      </c>
      <c r="D152" s="7">
        <f t="shared" si="4"/>
        <v>608.204171955471</v>
      </c>
    </row>
    <row r="153" spans="1:4" x14ac:dyDescent="0.2">
      <c r="A153" s="5" t="s">
        <v>35</v>
      </c>
      <c r="B153" s="7">
        <v>0</v>
      </c>
      <c r="C153" s="7">
        <v>608.204171955471</v>
      </c>
      <c r="D153" s="7">
        <f t="shared" si="4"/>
        <v>608.204171955471</v>
      </c>
    </row>
    <row r="154" spans="1:4" x14ac:dyDescent="0.2">
      <c r="A154" s="5" t="s">
        <v>36</v>
      </c>
      <c r="B154" s="7">
        <v>0</v>
      </c>
      <c r="C154" s="7">
        <v>608.204171955471</v>
      </c>
      <c r="D154" s="7">
        <f t="shared" si="4"/>
        <v>608.204171955471</v>
      </c>
    </row>
    <row r="155" spans="1:4" x14ac:dyDescent="0.2">
      <c r="A155" s="5" t="s">
        <v>37</v>
      </c>
      <c r="B155" s="7">
        <v>0</v>
      </c>
      <c r="C155" s="7">
        <v>608.204171955471</v>
      </c>
      <c r="D155" s="7">
        <f t="shared" si="4"/>
        <v>608.204171955471</v>
      </c>
    </row>
    <row r="156" spans="1:4" x14ac:dyDescent="0.2">
      <c r="A156" s="5" t="s">
        <v>20</v>
      </c>
      <c r="B156" s="7">
        <v>0</v>
      </c>
      <c r="C156" s="7">
        <v>608.204171955471</v>
      </c>
      <c r="D156" s="7">
        <f t="shared" si="4"/>
        <v>608.204171955471</v>
      </c>
    </row>
    <row r="157" spans="1:4" x14ac:dyDescent="0.2">
      <c r="A157" s="5" t="s">
        <v>21</v>
      </c>
      <c r="B157" s="7">
        <v>0</v>
      </c>
      <c r="C157" s="7">
        <v>608.204171955471</v>
      </c>
      <c r="D157" s="7">
        <f t="shared" si="4"/>
        <v>608.204171955471</v>
      </c>
    </row>
    <row r="158" spans="1:4" x14ac:dyDescent="0.2">
      <c r="A158" s="5" t="s">
        <v>22</v>
      </c>
      <c r="B158" s="7">
        <v>0</v>
      </c>
      <c r="C158" s="7">
        <v>608.204171955471</v>
      </c>
      <c r="D158" s="7">
        <f t="shared" si="4"/>
        <v>608.204171955471</v>
      </c>
    </row>
    <row r="159" spans="1:4" x14ac:dyDescent="0.2">
      <c r="A159" s="5" t="s">
        <v>23</v>
      </c>
      <c r="B159" s="7">
        <v>0</v>
      </c>
      <c r="C159" s="7">
        <v>608.204171955471</v>
      </c>
      <c r="D159" s="7">
        <f t="shared" si="4"/>
        <v>608.204171955471</v>
      </c>
    </row>
    <row r="160" spans="1:4" x14ac:dyDescent="0.2">
      <c r="A160" s="5" t="s">
        <v>25</v>
      </c>
      <c r="B160" s="7">
        <v>0</v>
      </c>
      <c r="C160" s="7">
        <v>608.204171955471</v>
      </c>
      <c r="D160" s="7">
        <f t="shared" si="4"/>
        <v>608.204171955471</v>
      </c>
    </row>
    <row r="161" spans="1:4" x14ac:dyDescent="0.2">
      <c r="A161" s="5" t="s">
        <v>27</v>
      </c>
      <c r="B161" s="7">
        <v>0</v>
      </c>
      <c r="C161" s="7">
        <v>608.204171955471</v>
      </c>
      <c r="D161" s="7">
        <f t="shared" si="4"/>
        <v>608.204171955471</v>
      </c>
    </row>
    <row r="162" spans="1:4" x14ac:dyDescent="0.2">
      <c r="A162" s="5" t="s">
        <v>28</v>
      </c>
      <c r="B162" s="7">
        <v>0</v>
      </c>
      <c r="C162" s="7">
        <v>608.204171955471</v>
      </c>
      <c r="D162" s="7">
        <f t="shared" si="4"/>
        <v>608.204171955471</v>
      </c>
    </row>
    <row r="163" spans="1:4" x14ac:dyDescent="0.2">
      <c r="A163" s="5" t="s">
        <v>30</v>
      </c>
      <c r="B163" s="7">
        <v>0</v>
      </c>
      <c r="C163" s="7">
        <v>608.204171955471</v>
      </c>
      <c r="D163" s="7">
        <f t="shared" si="4"/>
        <v>608.204171955471</v>
      </c>
    </row>
    <row r="164" spans="1:4" x14ac:dyDescent="0.2">
      <c r="A164" s="5" t="s">
        <v>34</v>
      </c>
      <c r="B164" s="7">
        <v>0</v>
      </c>
      <c r="C164" s="7">
        <v>608.204171955471</v>
      </c>
      <c r="D164" s="7">
        <f t="shared" si="4"/>
        <v>608.204171955471</v>
      </c>
    </row>
    <row r="165" spans="1:4" x14ac:dyDescent="0.2">
      <c r="A165" s="5" t="s">
        <v>38</v>
      </c>
      <c r="B165" s="7">
        <v>0</v>
      </c>
      <c r="C165" s="7">
        <v>608.204171955471</v>
      </c>
      <c r="D165" s="7">
        <f t="shared" si="4"/>
        <v>608.204171955471</v>
      </c>
    </row>
    <row r="166" spans="1:4" x14ac:dyDescent="0.2">
      <c r="A166" s="5" t="s">
        <v>39</v>
      </c>
      <c r="B166" s="7">
        <v>0</v>
      </c>
      <c r="C166" s="7">
        <v>608.204171955471</v>
      </c>
      <c r="D166" s="7">
        <f t="shared" si="4"/>
        <v>608.204171955471</v>
      </c>
    </row>
    <row r="167" spans="1:4" x14ac:dyDescent="0.2">
      <c r="A167" s="5" t="s">
        <v>40</v>
      </c>
      <c r="B167" s="7">
        <v>0</v>
      </c>
      <c r="C167" s="7">
        <v>608.204171955471</v>
      </c>
      <c r="D167" s="7">
        <f t="shared" si="4"/>
        <v>608.204171955471</v>
      </c>
    </row>
    <row r="168" spans="1:4" x14ac:dyDescent="0.2">
      <c r="A168" s="5" t="s">
        <v>42</v>
      </c>
      <c r="B168" s="7">
        <v>0</v>
      </c>
      <c r="C168" s="7">
        <v>608.204171955471</v>
      </c>
      <c r="D168" s="7">
        <f t="shared" si="4"/>
        <v>608.204171955471</v>
      </c>
    </row>
    <row r="169" spans="1:4" x14ac:dyDescent="0.2">
      <c r="A169" s="5" t="s">
        <v>43</v>
      </c>
      <c r="B169" s="7">
        <v>0</v>
      </c>
      <c r="C169" s="7">
        <v>608.204171955471</v>
      </c>
      <c r="D169" s="7">
        <f t="shared" si="4"/>
        <v>608.204171955471</v>
      </c>
    </row>
    <row r="170" spans="1:4" x14ac:dyDescent="0.2">
      <c r="A170" s="5" t="s">
        <v>44</v>
      </c>
      <c r="B170" s="7">
        <v>0</v>
      </c>
      <c r="C170" s="7">
        <v>608.204171955471</v>
      </c>
      <c r="D170" s="7">
        <f t="shared" si="4"/>
        <v>608.204171955471</v>
      </c>
    </row>
    <row r="171" spans="1:4" x14ac:dyDescent="0.2">
      <c r="A171" s="5" t="s">
        <v>46</v>
      </c>
      <c r="B171" s="7">
        <v>0</v>
      </c>
      <c r="C171" s="7">
        <v>608.204171955471</v>
      </c>
      <c r="D171" s="7">
        <f t="shared" si="4"/>
        <v>608.204171955471</v>
      </c>
    </row>
    <row r="172" spans="1:4" x14ac:dyDescent="0.2">
      <c r="A172" s="5" t="s">
        <v>161</v>
      </c>
      <c r="B172" s="7">
        <v>443.7035725085268</v>
      </c>
      <c r="C172" s="7">
        <v>0</v>
      </c>
      <c r="D172" s="7">
        <f t="shared" si="4"/>
        <v>443.7035725085268</v>
      </c>
    </row>
    <row r="173" spans="1:4" x14ac:dyDescent="0.2">
      <c r="A173" s="5" t="s">
        <v>280</v>
      </c>
      <c r="B173" s="7">
        <v>440.02921270863368</v>
      </c>
      <c r="C173" s="7">
        <v>0</v>
      </c>
      <c r="D173" s="7">
        <f t="shared" si="4"/>
        <v>440.02921270863368</v>
      </c>
    </row>
    <row r="174" spans="1:4" x14ac:dyDescent="0.2">
      <c r="A174" s="5" t="s">
        <v>276</v>
      </c>
      <c r="B174" s="7">
        <v>435.00378714433469</v>
      </c>
      <c r="C174" s="7">
        <v>0</v>
      </c>
      <c r="D174" s="7">
        <f t="shared" si="4"/>
        <v>435.00378714433469</v>
      </c>
    </row>
    <row r="175" spans="1:4" x14ac:dyDescent="0.2">
      <c r="A175" s="5" t="s">
        <v>270</v>
      </c>
      <c r="B175" s="7">
        <v>433.45698707905547</v>
      </c>
      <c r="C175" s="7">
        <v>0</v>
      </c>
      <c r="D175" s="7">
        <f t="shared" si="4"/>
        <v>433.45698707905547</v>
      </c>
    </row>
    <row r="176" spans="1:4" x14ac:dyDescent="0.2">
      <c r="A176" s="5" t="s">
        <v>358</v>
      </c>
      <c r="B176" s="7">
        <v>428.93372559393026</v>
      </c>
      <c r="C176" s="7">
        <v>0</v>
      </c>
      <c r="D176" s="7">
        <f t="shared" si="4"/>
        <v>428.93372559393026</v>
      </c>
    </row>
    <row r="177" spans="1:4" x14ac:dyDescent="0.2">
      <c r="A177" s="5" t="s">
        <v>264</v>
      </c>
      <c r="B177" s="7">
        <v>424.56396627587293</v>
      </c>
      <c r="C177" s="7">
        <v>0</v>
      </c>
      <c r="D177" s="7">
        <f t="shared" si="4"/>
        <v>424.56396627587293</v>
      </c>
    </row>
    <row r="178" spans="1:4" x14ac:dyDescent="0.2">
      <c r="A178" s="5" t="s">
        <v>268</v>
      </c>
      <c r="B178" s="7">
        <v>424.56396627587293</v>
      </c>
      <c r="C178" s="7">
        <v>0</v>
      </c>
      <c r="D178" s="7">
        <f t="shared" si="4"/>
        <v>424.56396627587293</v>
      </c>
    </row>
    <row r="179" spans="1:4" x14ac:dyDescent="0.2">
      <c r="A179" s="5" t="s">
        <v>269</v>
      </c>
      <c r="B179" s="7">
        <v>423.4641455698719</v>
      </c>
      <c r="C179" s="7">
        <v>0</v>
      </c>
      <c r="D179" s="7">
        <f t="shared" si="4"/>
        <v>423.4641455698719</v>
      </c>
    </row>
    <row r="180" spans="1:4" x14ac:dyDescent="0.2">
      <c r="A180" s="5" t="s">
        <v>274</v>
      </c>
      <c r="B180" s="7">
        <v>423.4641455698719</v>
      </c>
      <c r="C180" s="7">
        <v>0</v>
      </c>
      <c r="D180" s="7">
        <f t="shared" si="4"/>
        <v>423.4641455698719</v>
      </c>
    </row>
    <row r="181" spans="1:4" x14ac:dyDescent="0.2">
      <c r="A181" s="5" t="s">
        <v>283</v>
      </c>
      <c r="B181" s="7">
        <v>422.84942326677566</v>
      </c>
      <c r="C181" s="7">
        <v>0</v>
      </c>
      <c r="D181" s="7">
        <f t="shared" si="4"/>
        <v>422.84942326677566</v>
      </c>
    </row>
    <row r="182" spans="1:4" x14ac:dyDescent="0.2">
      <c r="A182" s="5" t="s">
        <v>236</v>
      </c>
      <c r="B182" s="7">
        <v>324.62198528239344</v>
      </c>
      <c r="C182" s="7">
        <v>129.98222268279147</v>
      </c>
      <c r="D182" s="7">
        <f t="shared" si="4"/>
        <v>454.60420796518491</v>
      </c>
    </row>
    <row r="183" spans="1:4" x14ac:dyDescent="0.2">
      <c r="A183" s="5" t="s">
        <v>279</v>
      </c>
      <c r="B183" s="7">
        <v>411.67369897381371</v>
      </c>
      <c r="C183" s="7">
        <v>0</v>
      </c>
      <c r="D183" s="7">
        <f t="shared" si="4"/>
        <v>411.67369897381371</v>
      </c>
    </row>
    <row r="184" spans="1:4" x14ac:dyDescent="0.2">
      <c r="A184" s="5" t="s">
        <v>404</v>
      </c>
      <c r="B184" s="7">
        <v>406.65505180036951</v>
      </c>
      <c r="C184" s="7">
        <v>0</v>
      </c>
      <c r="D184" s="7">
        <f t="shared" si="4"/>
        <v>406.65505180036951</v>
      </c>
    </row>
    <row r="185" spans="1:4" x14ac:dyDescent="0.2">
      <c r="A185" s="5" t="s">
        <v>275</v>
      </c>
      <c r="B185" s="7">
        <v>394.8865819649738</v>
      </c>
      <c r="C185" s="7">
        <v>0</v>
      </c>
      <c r="D185" s="7">
        <f t="shared" si="4"/>
        <v>394.8865819649738</v>
      </c>
    </row>
    <row r="186" spans="1:4" x14ac:dyDescent="0.2">
      <c r="A186" s="5" t="s">
        <v>92</v>
      </c>
      <c r="B186" s="7">
        <v>381.75865146603724</v>
      </c>
      <c r="C186" s="7">
        <v>0.82172303357249632</v>
      </c>
      <c r="D186" s="7">
        <f t="shared" si="4"/>
        <v>382.58037449960972</v>
      </c>
    </row>
    <row r="187" spans="1:4" x14ac:dyDescent="0.2">
      <c r="A187" s="5" t="s">
        <v>388</v>
      </c>
      <c r="B187" s="7">
        <v>168.46412082934532</v>
      </c>
      <c r="C187" s="7">
        <v>273.89452284772335</v>
      </c>
      <c r="D187" s="7">
        <f t="shared" si="4"/>
        <v>442.3586436770687</v>
      </c>
    </row>
    <row r="188" spans="1:4" x14ac:dyDescent="0.2">
      <c r="A188" s="5" t="s">
        <v>266</v>
      </c>
      <c r="B188" s="7">
        <v>369.76378155210369</v>
      </c>
      <c r="C188" s="7">
        <v>0</v>
      </c>
      <c r="D188" s="7">
        <f t="shared" si="4"/>
        <v>369.76378155210369</v>
      </c>
    </row>
    <row r="189" spans="1:4" x14ac:dyDescent="0.2">
      <c r="A189" s="5" t="s">
        <v>60</v>
      </c>
      <c r="B189" s="7">
        <v>364.55630842769887</v>
      </c>
      <c r="C189" s="7">
        <v>0.10105750275737764</v>
      </c>
      <c r="D189" s="7">
        <f t="shared" si="4"/>
        <v>364.65736593045625</v>
      </c>
    </row>
    <row r="190" spans="1:4" x14ac:dyDescent="0.2">
      <c r="A190" s="5" t="s">
        <v>271</v>
      </c>
      <c r="B190" s="7">
        <v>363.79349435830818</v>
      </c>
      <c r="C190" s="7">
        <v>0</v>
      </c>
      <c r="D190" s="7">
        <f t="shared" si="4"/>
        <v>363.79349435830818</v>
      </c>
    </row>
    <row r="191" spans="1:4" x14ac:dyDescent="0.2">
      <c r="A191" s="5" t="s">
        <v>273</v>
      </c>
      <c r="B191" s="7">
        <v>343.87174207642579</v>
      </c>
      <c r="C191" s="7">
        <v>0</v>
      </c>
      <c r="D191" s="7">
        <f t="shared" si="4"/>
        <v>343.87174207642579</v>
      </c>
    </row>
    <row r="192" spans="1:4" x14ac:dyDescent="0.2">
      <c r="A192" s="5" t="s">
        <v>128</v>
      </c>
      <c r="B192" s="7">
        <v>329.06882400160441</v>
      </c>
      <c r="C192" s="7">
        <v>12.413756730883936</v>
      </c>
      <c r="D192" s="7">
        <f t="shared" si="4"/>
        <v>341.48258073248837</v>
      </c>
    </row>
    <row r="193" spans="1:4" x14ac:dyDescent="0.2">
      <c r="A193" s="5" t="s">
        <v>467</v>
      </c>
      <c r="B193" s="7">
        <v>327.65114396017003</v>
      </c>
      <c r="C193" s="7">
        <v>0</v>
      </c>
      <c r="D193" s="7">
        <f t="shared" si="4"/>
        <v>327.65114396017003</v>
      </c>
    </row>
    <row r="194" spans="1:4" x14ac:dyDescent="0.2">
      <c r="A194" s="5" t="s">
        <v>138</v>
      </c>
      <c r="B194" s="7">
        <v>86.000821430674648</v>
      </c>
      <c r="C194" s="7">
        <v>313.08884532284748</v>
      </c>
      <c r="D194" s="7">
        <f t="shared" si="4"/>
        <v>399.08966675352212</v>
      </c>
    </row>
    <row r="195" spans="1:4" x14ac:dyDescent="0.2">
      <c r="A195" s="5" t="s">
        <v>267</v>
      </c>
      <c r="B195" s="7">
        <v>319.21591647786136</v>
      </c>
      <c r="C195" s="7">
        <v>0</v>
      </c>
      <c r="D195" s="7">
        <f t="shared" si="4"/>
        <v>319.21591647786136</v>
      </c>
    </row>
    <row r="196" spans="1:4" x14ac:dyDescent="0.2">
      <c r="A196" s="5" t="s">
        <v>272</v>
      </c>
      <c r="B196" s="7">
        <v>319.21591647786136</v>
      </c>
      <c r="C196" s="7">
        <v>0</v>
      </c>
      <c r="D196" s="7">
        <f t="shared" si="4"/>
        <v>319.21591647786136</v>
      </c>
    </row>
    <row r="197" spans="1:4" x14ac:dyDescent="0.2">
      <c r="A197" s="5" t="s">
        <v>278</v>
      </c>
      <c r="B197" s="7">
        <v>319.21591647786136</v>
      </c>
      <c r="C197" s="7">
        <v>0</v>
      </c>
      <c r="D197" s="7">
        <f t="shared" si="4"/>
        <v>319.21591647786136</v>
      </c>
    </row>
    <row r="198" spans="1:4" x14ac:dyDescent="0.2">
      <c r="A198" s="5" t="s">
        <v>468</v>
      </c>
      <c r="B198" s="7">
        <v>309.1898624494774</v>
      </c>
      <c r="C198" s="7">
        <v>0</v>
      </c>
      <c r="D198" s="7">
        <f t="shared" si="4"/>
        <v>309.1898624494774</v>
      </c>
    </row>
    <row r="199" spans="1:4" x14ac:dyDescent="0.2">
      <c r="A199" s="5" t="s">
        <v>51</v>
      </c>
      <c r="B199" s="7">
        <v>306.66461203822922</v>
      </c>
      <c r="C199" s="7">
        <v>2.2377403311834469E-2</v>
      </c>
      <c r="D199" s="7">
        <f t="shared" si="4"/>
        <v>306.68698944154107</v>
      </c>
    </row>
    <row r="200" spans="1:4" x14ac:dyDescent="0.2">
      <c r="A200" s="5" t="s">
        <v>277</v>
      </c>
      <c r="B200" s="7">
        <v>306.63482405420024</v>
      </c>
      <c r="C200" s="7">
        <v>0</v>
      </c>
      <c r="D200" s="7">
        <f t="shared" si="4"/>
        <v>306.63482405420024</v>
      </c>
    </row>
    <row r="201" spans="1:4" x14ac:dyDescent="0.2">
      <c r="A201" s="5" t="s">
        <v>133</v>
      </c>
      <c r="B201" s="7">
        <v>0</v>
      </c>
      <c r="C201" s="7">
        <v>399.22751068712859</v>
      </c>
      <c r="D201" s="7">
        <f t="shared" si="4"/>
        <v>399.22751068712859</v>
      </c>
    </row>
    <row r="202" spans="1:4" x14ac:dyDescent="0.2">
      <c r="A202" s="5" t="s">
        <v>139</v>
      </c>
      <c r="B202" s="7">
        <v>0</v>
      </c>
      <c r="C202" s="7">
        <v>399.22751068712859</v>
      </c>
      <c r="D202" s="7">
        <f t="shared" si="4"/>
        <v>399.22751068712859</v>
      </c>
    </row>
    <row r="203" spans="1:4" x14ac:dyDescent="0.2">
      <c r="A203" s="5" t="s">
        <v>134</v>
      </c>
      <c r="B203" s="7">
        <v>0</v>
      </c>
      <c r="C203" s="7">
        <v>399.22751068712859</v>
      </c>
      <c r="D203" s="7">
        <f t="shared" ref="D203:D266" si="5">SUM(B203:C203)</f>
        <v>399.22751068712859</v>
      </c>
    </row>
    <row r="204" spans="1:4" x14ac:dyDescent="0.2">
      <c r="A204" s="5" t="s">
        <v>429</v>
      </c>
      <c r="B204" s="7">
        <v>297.43816645246699</v>
      </c>
      <c r="C204" s="7">
        <v>0</v>
      </c>
      <c r="D204" s="7">
        <f t="shared" si="5"/>
        <v>297.43816645246699</v>
      </c>
    </row>
    <row r="205" spans="1:4" x14ac:dyDescent="0.2">
      <c r="A205" s="5" t="s">
        <v>405</v>
      </c>
      <c r="B205" s="7">
        <v>290.76153125988645</v>
      </c>
      <c r="C205" s="7">
        <v>0</v>
      </c>
      <c r="D205" s="7">
        <f t="shared" si="5"/>
        <v>290.76153125988645</v>
      </c>
    </row>
    <row r="206" spans="1:4" x14ac:dyDescent="0.2">
      <c r="A206" s="5" t="s">
        <v>384</v>
      </c>
      <c r="B206" s="7">
        <v>283.37070492538567</v>
      </c>
      <c r="C206" s="7">
        <v>0</v>
      </c>
      <c r="D206" s="7">
        <f t="shared" si="5"/>
        <v>283.37070492538567</v>
      </c>
    </row>
    <row r="207" spans="1:4" x14ac:dyDescent="0.2">
      <c r="A207" s="5" t="s">
        <v>80</v>
      </c>
      <c r="B207" s="7">
        <v>283.37070492538567</v>
      </c>
      <c r="C207" s="7">
        <v>0</v>
      </c>
      <c r="D207" s="7">
        <f t="shared" si="5"/>
        <v>283.37070492538567</v>
      </c>
    </row>
    <row r="208" spans="1:4" x14ac:dyDescent="0.2">
      <c r="A208" s="5" t="s">
        <v>457</v>
      </c>
      <c r="B208" s="7">
        <v>270.28343793162782</v>
      </c>
      <c r="C208" s="7">
        <v>0.25733115838974341</v>
      </c>
      <c r="D208" s="7">
        <f t="shared" si="5"/>
        <v>270.54076909001753</v>
      </c>
    </row>
    <row r="209" spans="1:4" x14ac:dyDescent="0.2">
      <c r="A209" s="5" t="s">
        <v>406</v>
      </c>
      <c r="B209" s="7">
        <v>268.1229119160285</v>
      </c>
      <c r="C209" s="7">
        <v>0</v>
      </c>
      <c r="D209" s="7">
        <f t="shared" si="5"/>
        <v>268.1229119160285</v>
      </c>
    </row>
    <row r="210" spans="1:4" x14ac:dyDescent="0.2">
      <c r="A210" s="5" t="s">
        <v>387</v>
      </c>
      <c r="B210" s="7">
        <v>259.69711444534977</v>
      </c>
      <c r="C210" s="7">
        <v>0</v>
      </c>
      <c r="D210" s="7">
        <f t="shared" si="5"/>
        <v>259.69711444534977</v>
      </c>
    </row>
    <row r="211" spans="1:4" x14ac:dyDescent="0.2">
      <c r="A211" s="5" t="s">
        <v>213</v>
      </c>
      <c r="B211" s="7">
        <v>257.36730649709045</v>
      </c>
      <c r="C211" s="7">
        <v>0</v>
      </c>
      <c r="D211" s="7">
        <f t="shared" si="5"/>
        <v>257.36730649709045</v>
      </c>
    </row>
    <row r="212" spans="1:4" x14ac:dyDescent="0.2">
      <c r="A212" s="5" t="s">
        <v>402</v>
      </c>
      <c r="B212" s="7">
        <v>251.62540524743486</v>
      </c>
      <c r="C212" s="7">
        <v>0</v>
      </c>
      <c r="D212" s="7">
        <f t="shared" si="5"/>
        <v>251.62540524743486</v>
      </c>
    </row>
    <row r="213" spans="1:4" x14ac:dyDescent="0.2">
      <c r="A213" s="5" t="s">
        <v>469</v>
      </c>
      <c r="B213" s="7">
        <v>249.8699274151262</v>
      </c>
      <c r="C213" s="7">
        <v>0</v>
      </c>
      <c r="D213" s="7">
        <f t="shared" si="5"/>
        <v>249.8699274151262</v>
      </c>
    </row>
    <row r="214" spans="1:4" x14ac:dyDescent="0.2">
      <c r="A214" s="5" t="s">
        <v>447</v>
      </c>
      <c r="B214" s="7">
        <v>245.89264673149205</v>
      </c>
      <c r="C214" s="7">
        <v>0</v>
      </c>
      <c r="D214" s="7">
        <f t="shared" si="5"/>
        <v>245.89264673149205</v>
      </c>
    </row>
    <row r="215" spans="1:4" x14ac:dyDescent="0.2">
      <c r="A215" s="5" t="s">
        <v>400</v>
      </c>
      <c r="B215" s="7">
        <v>242.73836712087629</v>
      </c>
      <c r="C215" s="7">
        <v>0</v>
      </c>
      <c r="D215" s="7">
        <f t="shared" si="5"/>
        <v>242.73836712087629</v>
      </c>
    </row>
    <row r="216" spans="1:4" x14ac:dyDescent="0.2">
      <c r="A216" s="5" t="s">
        <v>409</v>
      </c>
      <c r="B216" s="7">
        <v>231.81136850458563</v>
      </c>
      <c r="C216" s="7">
        <v>2.7563941229918707</v>
      </c>
      <c r="D216" s="7">
        <f t="shared" si="5"/>
        <v>234.56776262757751</v>
      </c>
    </row>
    <row r="217" spans="1:4" x14ac:dyDescent="0.2">
      <c r="A217" s="5" t="s">
        <v>397</v>
      </c>
      <c r="B217" s="7">
        <v>232.41066215954373</v>
      </c>
      <c r="C217" s="7">
        <v>0</v>
      </c>
      <c r="D217" s="7">
        <f t="shared" si="5"/>
        <v>232.41066215954373</v>
      </c>
    </row>
    <row r="218" spans="1:4" x14ac:dyDescent="0.2">
      <c r="A218" s="5" t="s">
        <v>463</v>
      </c>
      <c r="B218" s="7">
        <v>227.06358108733451</v>
      </c>
      <c r="C218" s="7">
        <v>0</v>
      </c>
      <c r="D218" s="7">
        <f t="shared" si="5"/>
        <v>227.06358108733451</v>
      </c>
    </row>
    <row r="219" spans="1:4" x14ac:dyDescent="0.2">
      <c r="A219" s="5" t="s">
        <v>415</v>
      </c>
      <c r="B219" s="7">
        <v>221.05052140365126</v>
      </c>
      <c r="C219" s="7">
        <v>0</v>
      </c>
      <c r="D219" s="7">
        <f t="shared" si="5"/>
        <v>221.05052140365126</v>
      </c>
    </row>
    <row r="220" spans="1:4" x14ac:dyDescent="0.2">
      <c r="A220" s="5" t="s">
        <v>434</v>
      </c>
      <c r="B220" s="7">
        <v>221.05052140365126</v>
      </c>
      <c r="C220" s="7">
        <v>0</v>
      </c>
      <c r="D220" s="7">
        <f t="shared" si="5"/>
        <v>221.05052140365126</v>
      </c>
    </row>
    <row r="221" spans="1:4" x14ac:dyDescent="0.2">
      <c r="A221" s="5" t="s">
        <v>399</v>
      </c>
      <c r="B221" s="7">
        <v>219.74841600426925</v>
      </c>
      <c r="C221" s="7">
        <v>0</v>
      </c>
      <c r="D221" s="7">
        <f t="shared" si="5"/>
        <v>219.74841600426925</v>
      </c>
    </row>
    <row r="222" spans="1:4" x14ac:dyDescent="0.2">
      <c r="A222" s="5" t="s">
        <v>414</v>
      </c>
      <c r="B222" s="7">
        <v>211.42307460525669</v>
      </c>
      <c r="C222" s="7">
        <v>0</v>
      </c>
      <c r="D222" s="7">
        <f t="shared" si="5"/>
        <v>211.42307460525669</v>
      </c>
    </row>
    <row r="223" spans="1:4" x14ac:dyDescent="0.2">
      <c r="A223" s="5" t="s">
        <v>487</v>
      </c>
      <c r="B223" s="7">
        <v>0</v>
      </c>
      <c r="C223" s="7">
        <v>273.89452284772335</v>
      </c>
      <c r="D223" s="7">
        <f t="shared" si="5"/>
        <v>273.89452284772335</v>
      </c>
    </row>
    <row r="224" spans="1:4" x14ac:dyDescent="0.2">
      <c r="A224" s="5" t="s">
        <v>488</v>
      </c>
      <c r="B224" s="7">
        <v>0</v>
      </c>
      <c r="C224" s="7">
        <v>273.89452284772335</v>
      </c>
      <c r="D224" s="7">
        <f t="shared" si="5"/>
        <v>273.89452284772335</v>
      </c>
    </row>
    <row r="225" spans="1:4" x14ac:dyDescent="0.2">
      <c r="A225" s="5" t="s">
        <v>489</v>
      </c>
      <c r="B225" s="7">
        <v>0</v>
      </c>
      <c r="C225" s="7">
        <v>273.89452284772335</v>
      </c>
      <c r="D225" s="7">
        <f t="shared" si="5"/>
        <v>273.89452284772335</v>
      </c>
    </row>
    <row r="226" spans="1:4" x14ac:dyDescent="0.2">
      <c r="A226" s="5" t="s">
        <v>390</v>
      </c>
      <c r="B226" s="7">
        <v>201.0953696439241</v>
      </c>
      <c r="C226" s="7">
        <v>0</v>
      </c>
      <c r="D226" s="7">
        <f t="shared" si="5"/>
        <v>201.0953696439241</v>
      </c>
    </row>
    <row r="227" spans="1:4" x14ac:dyDescent="0.2">
      <c r="A227" s="5" t="s">
        <v>379</v>
      </c>
      <c r="B227" s="7">
        <v>195.02091912534109</v>
      </c>
      <c r="C227" s="7">
        <v>0</v>
      </c>
      <c r="D227" s="7">
        <f t="shared" si="5"/>
        <v>195.02091912534109</v>
      </c>
    </row>
    <row r="228" spans="1:4" x14ac:dyDescent="0.2">
      <c r="A228" s="5" t="s">
        <v>244</v>
      </c>
      <c r="B228" s="7">
        <v>190.40636710209722</v>
      </c>
      <c r="C228" s="7">
        <v>0</v>
      </c>
      <c r="D228" s="7">
        <f t="shared" si="5"/>
        <v>190.40636710209722</v>
      </c>
    </row>
    <row r="229" spans="1:4" x14ac:dyDescent="0.2">
      <c r="A229" s="5" t="s">
        <v>408</v>
      </c>
      <c r="B229" s="7">
        <v>190.40636710209722</v>
      </c>
      <c r="C229" s="7">
        <v>0</v>
      </c>
      <c r="D229" s="7">
        <f t="shared" si="5"/>
        <v>190.40636710209722</v>
      </c>
    </row>
    <row r="230" spans="1:4" x14ac:dyDescent="0.2">
      <c r="A230" s="5" t="s">
        <v>420</v>
      </c>
      <c r="B230" s="7">
        <v>190.40636710209722</v>
      </c>
      <c r="C230" s="7">
        <v>0</v>
      </c>
      <c r="D230" s="7">
        <f t="shared" si="5"/>
        <v>190.40636710209722</v>
      </c>
    </row>
    <row r="231" spans="1:4" x14ac:dyDescent="0.2">
      <c r="A231" s="5" t="s">
        <v>424</v>
      </c>
      <c r="B231" s="7">
        <v>190.40636710209722</v>
      </c>
      <c r="C231" s="7">
        <v>0</v>
      </c>
      <c r="D231" s="7">
        <f t="shared" si="5"/>
        <v>190.40636710209722</v>
      </c>
    </row>
    <row r="232" spans="1:4" x14ac:dyDescent="0.2">
      <c r="A232" s="5" t="s">
        <v>403</v>
      </c>
      <c r="B232" s="7">
        <v>179.97585996610835</v>
      </c>
      <c r="C232" s="7">
        <v>0</v>
      </c>
      <c r="D232" s="7">
        <f t="shared" si="5"/>
        <v>179.97585996610835</v>
      </c>
    </row>
    <row r="233" spans="1:4" x14ac:dyDescent="0.2">
      <c r="A233" s="5" t="s">
        <v>374</v>
      </c>
      <c r="B233" s="7">
        <v>179.97585996610835</v>
      </c>
      <c r="C233" s="7">
        <v>0</v>
      </c>
      <c r="D233" s="7">
        <f t="shared" si="5"/>
        <v>179.97585996610835</v>
      </c>
    </row>
    <row r="234" spans="1:4" x14ac:dyDescent="0.2">
      <c r="A234" s="5" t="s">
        <v>359</v>
      </c>
      <c r="B234" s="7">
        <v>175.12409846269767</v>
      </c>
      <c r="C234" s="7">
        <v>0</v>
      </c>
      <c r="D234" s="7">
        <f t="shared" si="5"/>
        <v>175.12409846269767</v>
      </c>
    </row>
    <row r="235" spans="1:4" x14ac:dyDescent="0.2">
      <c r="A235" s="5" t="s">
        <v>127</v>
      </c>
      <c r="B235" s="7">
        <v>90.628182401050168</v>
      </c>
      <c r="C235" s="7">
        <v>109.20074039515339</v>
      </c>
      <c r="D235" s="7">
        <f t="shared" si="5"/>
        <v>199.82892279620356</v>
      </c>
    </row>
    <row r="236" spans="1:4" x14ac:dyDescent="0.2">
      <c r="A236" s="5" t="s">
        <v>386</v>
      </c>
      <c r="B236" s="7">
        <v>168.46412082934532</v>
      </c>
      <c r="C236" s="7">
        <v>0</v>
      </c>
      <c r="D236" s="7">
        <f t="shared" si="5"/>
        <v>168.46412082934532</v>
      </c>
    </row>
    <row r="237" spans="1:4" x14ac:dyDescent="0.2">
      <c r="A237" s="5" t="s">
        <v>391</v>
      </c>
      <c r="B237" s="7">
        <v>168.46412082934532</v>
      </c>
      <c r="C237" s="7">
        <v>0</v>
      </c>
      <c r="D237" s="7">
        <f t="shared" si="5"/>
        <v>168.46412082934532</v>
      </c>
    </row>
    <row r="238" spans="1:4" x14ac:dyDescent="0.2">
      <c r="A238" s="5" t="s">
        <v>412</v>
      </c>
      <c r="B238" s="7">
        <v>168.46412082934532</v>
      </c>
      <c r="C238" s="7">
        <v>0</v>
      </c>
      <c r="D238" s="7">
        <f t="shared" si="5"/>
        <v>168.46412082934532</v>
      </c>
    </row>
    <row r="239" spans="1:4" x14ac:dyDescent="0.2">
      <c r="A239" s="5" t="s">
        <v>430</v>
      </c>
      <c r="B239" s="7">
        <v>168.46412082934532</v>
      </c>
      <c r="C239" s="7">
        <v>0</v>
      </c>
      <c r="D239" s="7">
        <f t="shared" si="5"/>
        <v>168.46412082934532</v>
      </c>
    </row>
    <row r="240" spans="1:4" x14ac:dyDescent="0.2">
      <c r="A240" s="5" t="s">
        <v>217</v>
      </c>
      <c r="B240" s="7">
        <v>168.46412082934532</v>
      </c>
      <c r="C240" s="7">
        <v>0</v>
      </c>
      <c r="D240" s="7">
        <f t="shared" si="5"/>
        <v>168.46412082934532</v>
      </c>
    </row>
    <row r="241" spans="1:4" x14ac:dyDescent="0.2">
      <c r="A241" s="5" t="s">
        <v>436</v>
      </c>
      <c r="B241" s="7">
        <v>168.46412082934532</v>
      </c>
      <c r="C241" s="7">
        <v>0</v>
      </c>
      <c r="D241" s="7">
        <f t="shared" si="5"/>
        <v>168.46412082934532</v>
      </c>
    </row>
    <row r="242" spans="1:4" x14ac:dyDescent="0.2">
      <c r="A242" s="5" t="s">
        <v>431</v>
      </c>
      <c r="B242" s="7">
        <v>166.84497232861193</v>
      </c>
      <c r="C242" s="7">
        <v>0</v>
      </c>
      <c r="D242" s="7">
        <f t="shared" si="5"/>
        <v>166.84497232861193</v>
      </c>
    </row>
    <row r="243" spans="1:4" x14ac:dyDescent="0.2">
      <c r="A243" s="5" t="s">
        <v>450</v>
      </c>
      <c r="B243" s="7">
        <v>165.99426945643899</v>
      </c>
      <c r="C243" s="7">
        <v>0</v>
      </c>
      <c r="D243" s="7">
        <f t="shared" si="5"/>
        <v>165.99426945643899</v>
      </c>
    </row>
    <row r="244" spans="1:4" x14ac:dyDescent="0.2">
      <c r="A244" s="5" t="s">
        <v>380</v>
      </c>
      <c r="B244" s="7">
        <v>163.10646063383766</v>
      </c>
      <c r="C244" s="7">
        <v>0</v>
      </c>
      <c r="D244" s="7">
        <f t="shared" si="5"/>
        <v>163.10646063383766</v>
      </c>
    </row>
    <row r="245" spans="1:4" x14ac:dyDescent="0.2">
      <c r="A245" s="5" t="s">
        <v>135</v>
      </c>
      <c r="B245" s="7">
        <v>0</v>
      </c>
      <c r="C245" s="7">
        <v>204.2043159550708</v>
      </c>
      <c r="D245" s="7">
        <f t="shared" si="5"/>
        <v>204.2043159550708</v>
      </c>
    </row>
    <row r="246" spans="1:4" x14ac:dyDescent="0.2">
      <c r="A246" s="5" t="s">
        <v>136</v>
      </c>
      <c r="B246" s="7">
        <v>0</v>
      </c>
      <c r="C246" s="7">
        <v>204.2043159550708</v>
      </c>
      <c r="D246" s="7">
        <f t="shared" si="5"/>
        <v>204.2043159550708</v>
      </c>
    </row>
    <row r="247" spans="1:4" x14ac:dyDescent="0.2">
      <c r="A247" s="5" t="s">
        <v>411</v>
      </c>
      <c r="B247" s="7">
        <v>146.05758328283133</v>
      </c>
      <c r="C247" s="7">
        <v>0</v>
      </c>
      <c r="D247" s="7">
        <f t="shared" si="5"/>
        <v>146.05758328283133</v>
      </c>
    </row>
    <row r="248" spans="1:4" x14ac:dyDescent="0.2">
      <c r="A248" s="5" t="s">
        <v>435</v>
      </c>
      <c r="B248" s="7">
        <v>146.05758328283133</v>
      </c>
      <c r="C248" s="7">
        <v>0</v>
      </c>
      <c r="D248" s="7">
        <f t="shared" si="5"/>
        <v>146.05758328283133</v>
      </c>
    </row>
    <row r="249" spans="1:4" x14ac:dyDescent="0.2">
      <c r="A249" s="5" t="s">
        <v>441</v>
      </c>
      <c r="B249" s="7">
        <v>146.05758328283133</v>
      </c>
      <c r="C249" s="7">
        <v>0</v>
      </c>
      <c r="D249" s="7">
        <f t="shared" si="5"/>
        <v>146.05758328283133</v>
      </c>
    </row>
    <row r="250" spans="1:4" x14ac:dyDescent="0.2">
      <c r="A250" s="5" t="s">
        <v>129</v>
      </c>
      <c r="B250" s="7">
        <v>128.52078034941803</v>
      </c>
      <c r="C250" s="7">
        <v>22.841504906594132</v>
      </c>
      <c r="D250" s="7">
        <f t="shared" si="5"/>
        <v>151.36228525601217</v>
      </c>
    </row>
    <row r="251" spans="1:4" x14ac:dyDescent="0.2">
      <c r="A251" s="5" t="s">
        <v>477</v>
      </c>
      <c r="B251" s="7">
        <v>145.35067668809623</v>
      </c>
      <c r="C251" s="7">
        <v>0</v>
      </c>
      <c r="D251" s="7">
        <f t="shared" si="5"/>
        <v>145.35067668809623</v>
      </c>
    </row>
    <row r="252" spans="1:4" x14ac:dyDescent="0.2">
      <c r="A252" s="5" t="s">
        <v>396</v>
      </c>
      <c r="B252" s="7">
        <v>132.07511269954264</v>
      </c>
      <c r="C252" s="7">
        <v>1.840316929989559</v>
      </c>
      <c r="D252" s="7">
        <f t="shared" si="5"/>
        <v>133.91542962953221</v>
      </c>
    </row>
    <row r="253" spans="1:4" x14ac:dyDescent="0.2">
      <c r="A253" s="5" t="s">
        <v>449</v>
      </c>
      <c r="B253" s="7">
        <v>133.11228173978526</v>
      </c>
      <c r="C253" s="7">
        <v>0</v>
      </c>
      <c r="D253" s="7">
        <f t="shared" si="5"/>
        <v>133.11228173978526</v>
      </c>
    </row>
    <row r="254" spans="1:4" x14ac:dyDescent="0.2">
      <c r="A254" s="5" t="s">
        <v>385</v>
      </c>
      <c r="B254" s="7">
        <v>132.67094989956101</v>
      </c>
      <c r="C254" s="7">
        <v>0</v>
      </c>
      <c r="D254" s="7">
        <f t="shared" si="5"/>
        <v>132.67094989956101</v>
      </c>
    </row>
    <row r="255" spans="1:4" x14ac:dyDescent="0.2">
      <c r="A255" s="5" t="s">
        <v>382</v>
      </c>
      <c r="B255" s="7">
        <v>120.66975303149952</v>
      </c>
      <c r="C255" s="7">
        <v>0</v>
      </c>
      <c r="D255" s="7">
        <f t="shared" si="5"/>
        <v>120.66975303149952</v>
      </c>
    </row>
    <row r="256" spans="1:4" x14ac:dyDescent="0.2">
      <c r="A256" s="5" t="s">
        <v>75</v>
      </c>
      <c r="B256" s="7">
        <v>119.44198877312407</v>
      </c>
      <c r="C256" s="7">
        <v>0.40284264794296232</v>
      </c>
      <c r="D256" s="7">
        <f t="shared" si="5"/>
        <v>119.84483142106703</v>
      </c>
    </row>
    <row r="257" spans="1:4" x14ac:dyDescent="0.2">
      <c r="A257" s="5" t="s">
        <v>375</v>
      </c>
      <c r="B257" s="7">
        <v>112.41792969946107</v>
      </c>
      <c r="C257" s="7">
        <v>0</v>
      </c>
      <c r="D257" s="7">
        <f t="shared" si="5"/>
        <v>112.41792969946107</v>
      </c>
    </row>
    <row r="258" spans="1:4" x14ac:dyDescent="0.2">
      <c r="A258" s="5" t="s">
        <v>394</v>
      </c>
      <c r="B258" s="7">
        <v>110.75593574936885</v>
      </c>
      <c r="C258" s="7">
        <v>0</v>
      </c>
      <c r="D258" s="7">
        <f t="shared" si="5"/>
        <v>110.75593574936885</v>
      </c>
    </row>
    <row r="259" spans="1:4" x14ac:dyDescent="0.2">
      <c r="A259" s="5" t="s">
        <v>395</v>
      </c>
      <c r="B259" s="7">
        <v>110.75593574936885</v>
      </c>
      <c r="C259" s="7">
        <v>0</v>
      </c>
      <c r="D259" s="7">
        <f t="shared" si="5"/>
        <v>110.75593574936885</v>
      </c>
    </row>
    <row r="260" spans="1:4" x14ac:dyDescent="0.2">
      <c r="A260" s="5" t="s">
        <v>428</v>
      </c>
      <c r="B260" s="7">
        <v>110.75593574936885</v>
      </c>
      <c r="C260" s="7">
        <v>0</v>
      </c>
      <c r="D260" s="7">
        <f t="shared" si="5"/>
        <v>110.75593574936885</v>
      </c>
    </row>
    <row r="261" spans="1:4" x14ac:dyDescent="0.2">
      <c r="A261" s="5" t="s">
        <v>432</v>
      </c>
      <c r="B261" s="7">
        <v>110.75593574936885</v>
      </c>
      <c r="C261" s="7">
        <v>0</v>
      </c>
      <c r="D261" s="7">
        <f t="shared" si="5"/>
        <v>110.75593574936885</v>
      </c>
    </row>
    <row r="262" spans="1:4" x14ac:dyDescent="0.2">
      <c r="A262" s="5" t="s">
        <v>480</v>
      </c>
      <c r="B262" s="7">
        <v>106.29328078483002</v>
      </c>
      <c r="C262" s="7">
        <v>0</v>
      </c>
      <c r="D262" s="7">
        <f t="shared" si="5"/>
        <v>106.29328078483002</v>
      </c>
    </row>
    <row r="263" spans="1:4" x14ac:dyDescent="0.2">
      <c r="A263" s="5" t="s">
        <v>398</v>
      </c>
      <c r="B263" s="7">
        <v>100.24620374778178</v>
      </c>
      <c r="C263" s="7">
        <v>0</v>
      </c>
      <c r="D263" s="7">
        <f t="shared" si="5"/>
        <v>100.24620374778178</v>
      </c>
    </row>
    <row r="264" spans="1:4" x14ac:dyDescent="0.2">
      <c r="A264" s="5" t="s">
        <v>407</v>
      </c>
      <c r="B264" s="7">
        <v>100.24620374778178</v>
      </c>
      <c r="C264" s="7">
        <v>0</v>
      </c>
      <c r="D264" s="7">
        <f t="shared" si="5"/>
        <v>100.24620374778178</v>
      </c>
    </row>
    <row r="265" spans="1:4" x14ac:dyDescent="0.2">
      <c r="A265" s="5" t="s">
        <v>410</v>
      </c>
      <c r="B265" s="7">
        <v>100.24620374778178</v>
      </c>
      <c r="C265" s="7">
        <v>0</v>
      </c>
      <c r="D265" s="7">
        <f t="shared" si="5"/>
        <v>100.24620374778178</v>
      </c>
    </row>
    <row r="266" spans="1:4" x14ac:dyDescent="0.2">
      <c r="A266" s="5" t="s">
        <v>417</v>
      </c>
      <c r="B266" s="7">
        <v>100.24620374778178</v>
      </c>
      <c r="C266" s="7">
        <v>0</v>
      </c>
      <c r="D266" s="7">
        <f t="shared" si="5"/>
        <v>100.24620374778178</v>
      </c>
    </row>
    <row r="267" spans="1:4" x14ac:dyDescent="0.2">
      <c r="A267" s="5" t="s">
        <v>427</v>
      </c>
      <c r="B267" s="7">
        <v>100.24620374778178</v>
      </c>
      <c r="C267" s="7">
        <v>0</v>
      </c>
      <c r="D267" s="7">
        <f t="shared" ref="D267:D330" si="6">SUM(B267:C267)</f>
        <v>100.24620374778178</v>
      </c>
    </row>
    <row r="268" spans="1:4" x14ac:dyDescent="0.2">
      <c r="A268" s="5" t="s">
        <v>443</v>
      </c>
      <c r="B268" s="7">
        <v>100.24620374778178</v>
      </c>
      <c r="C268" s="7">
        <v>0</v>
      </c>
      <c r="D268" s="7">
        <f t="shared" si="6"/>
        <v>100.24620374778178</v>
      </c>
    </row>
    <row r="269" spans="1:4" x14ac:dyDescent="0.2">
      <c r="A269" s="5" t="s">
        <v>440</v>
      </c>
      <c r="B269" s="7">
        <v>90.628182401050168</v>
      </c>
      <c r="C269" s="7">
        <v>0</v>
      </c>
      <c r="D269" s="7">
        <f t="shared" si="6"/>
        <v>90.628182401050168</v>
      </c>
    </row>
    <row r="270" spans="1:4" x14ac:dyDescent="0.2">
      <c r="A270" s="5" t="s">
        <v>442</v>
      </c>
      <c r="B270" s="7">
        <v>89.066551043301885</v>
      </c>
      <c r="C270" s="7">
        <v>0</v>
      </c>
      <c r="D270" s="7">
        <f t="shared" si="6"/>
        <v>89.066551043301885</v>
      </c>
    </row>
    <row r="271" spans="1:4" x14ac:dyDescent="0.2">
      <c r="A271" s="5" t="s">
        <v>13</v>
      </c>
      <c r="B271" s="7">
        <v>86.847445412420726</v>
      </c>
      <c r="C271" s="7">
        <v>0</v>
      </c>
      <c r="D271" s="7">
        <f t="shared" si="6"/>
        <v>86.847445412420726</v>
      </c>
    </row>
    <row r="272" spans="1:4" x14ac:dyDescent="0.2">
      <c r="A272" s="5" t="s">
        <v>476</v>
      </c>
      <c r="B272" s="7">
        <v>84.590129538574203</v>
      </c>
      <c r="C272" s="7">
        <v>0</v>
      </c>
      <c r="D272" s="7">
        <f t="shared" si="6"/>
        <v>84.590129538574203</v>
      </c>
    </row>
    <row r="273" spans="1:4" x14ac:dyDescent="0.2">
      <c r="A273" s="5" t="s">
        <v>121</v>
      </c>
      <c r="B273" s="7">
        <v>0</v>
      </c>
      <c r="C273" s="7">
        <v>109.20074039515339</v>
      </c>
      <c r="D273" s="7">
        <f t="shared" si="6"/>
        <v>109.20074039515339</v>
      </c>
    </row>
    <row r="274" spans="1:4" x14ac:dyDescent="0.2">
      <c r="A274" s="5" t="s">
        <v>110</v>
      </c>
      <c r="B274" s="7">
        <v>0</v>
      </c>
      <c r="C274" s="7">
        <v>109.20074039515339</v>
      </c>
      <c r="D274" s="7">
        <f t="shared" si="6"/>
        <v>109.20074039515339</v>
      </c>
    </row>
    <row r="275" spans="1:4" x14ac:dyDescent="0.2">
      <c r="A275" s="5" t="s">
        <v>111</v>
      </c>
      <c r="B275" s="7">
        <v>0</v>
      </c>
      <c r="C275" s="7">
        <v>109.20074039515339</v>
      </c>
      <c r="D275" s="7">
        <f t="shared" si="6"/>
        <v>109.20074039515339</v>
      </c>
    </row>
    <row r="276" spans="1:4" x14ac:dyDescent="0.2">
      <c r="A276" s="5" t="s">
        <v>112</v>
      </c>
      <c r="B276" s="7">
        <v>0</v>
      </c>
      <c r="C276" s="7">
        <v>109.20074039515339</v>
      </c>
      <c r="D276" s="7">
        <f t="shared" si="6"/>
        <v>109.20074039515339</v>
      </c>
    </row>
    <row r="277" spans="1:4" x14ac:dyDescent="0.2">
      <c r="A277" s="5" t="s">
        <v>113</v>
      </c>
      <c r="B277" s="7">
        <v>0</v>
      </c>
      <c r="C277" s="7">
        <v>109.20074039515339</v>
      </c>
      <c r="D277" s="7">
        <f t="shared" si="6"/>
        <v>109.20074039515339</v>
      </c>
    </row>
    <row r="278" spans="1:4" x14ac:dyDescent="0.2">
      <c r="A278" s="5" t="s">
        <v>383</v>
      </c>
      <c r="B278" s="7">
        <v>78.556819041714817</v>
      </c>
      <c r="C278" s="7">
        <v>0</v>
      </c>
      <c r="D278" s="7">
        <f t="shared" si="6"/>
        <v>78.556819041714817</v>
      </c>
    </row>
    <row r="279" spans="1:4" x14ac:dyDescent="0.2">
      <c r="A279" s="5" t="s">
        <v>389</v>
      </c>
      <c r="B279" s="7">
        <v>78.556819041714817</v>
      </c>
      <c r="C279" s="7">
        <v>0</v>
      </c>
      <c r="D279" s="7">
        <f t="shared" si="6"/>
        <v>78.556819041714817</v>
      </c>
    </row>
    <row r="280" spans="1:4" x14ac:dyDescent="0.2">
      <c r="A280" s="5" t="s">
        <v>393</v>
      </c>
      <c r="B280" s="7">
        <v>78.556819041714817</v>
      </c>
      <c r="C280" s="7">
        <v>0</v>
      </c>
      <c r="D280" s="7">
        <f t="shared" si="6"/>
        <v>78.556819041714817</v>
      </c>
    </row>
    <row r="281" spans="1:4" x14ac:dyDescent="0.2">
      <c r="A281" s="5" t="s">
        <v>413</v>
      </c>
      <c r="B281" s="7">
        <v>78.556819041714817</v>
      </c>
      <c r="C281" s="7">
        <v>0</v>
      </c>
      <c r="D281" s="7">
        <f t="shared" si="6"/>
        <v>78.556819041714817</v>
      </c>
    </row>
    <row r="282" spans="1:4" x14ac:dyDescent="0.2">
      <c r="A282" s="5" t="s">
        <v>433</v>
      </c>
      <c r="B282" s="7">
        <v>78.556819041714817</v>
      </c>
      <c r="C282" s="7">
        <v>0</v>
      </c>
      <c r="D282" s="7">
        <f t="shared" si="6"/>
        <v>78.556819041714817</v>
      </c>
    </row>
    <row r="283" spans="1:4" x14ac:dyDescent="0.2">
      <c r="A283" s="5" t="s">
        <v>437</v>
      </c>
      <c r="B283" s="7">
        <v>78.556819041714817</v>
      </c>
      <c r="C283" s="7">
        <v>0</v>
      </c>
      <c r="D283" s="7">
        <f t="shared" si="6"/>
        <v>78.556819041714817</v>
      </c>
    </row>
    <row r="284" spans="1:4" x14ac:dyDescent="0.2">
      <c r="A284" s="5" t="s">
        <v>454</v>
      </c>
      <c r="B284" s="7">
        <v>74.247315126789275</v>
      </c>
      <c r="C284" s="7">
        <v>3.6564650072448468</v>
      </c>
      <c r="D284" s="7">
        <f t="shared" si="6"/>
        <v>77.903780134034122</v>
      </c>
    </row>
    <row r="285" spans="1:4" x14ac:dyDescent="0.2">
      <c r="A285" s="5" t="s">
        <v>241</v>
      </c>
      <c r="B285" s="7">
        <v>68.721212032538375</v>
      </c>
      <c r="C285" s="7">
        <v>0</v>
      </c>
      <c r="D285" s="7">
        <f t="shared" si="6"/>
        <v>68.721212032538375</v>
      </c>
    </row>
    <row r="286" spans="1:4" x14ac:dyDescent="0.2">
      <c r="A286" s="5" t="s">
        <v>416</v>
      </c>
      <c r="B286" s="7">
        <v>68.721212032538375</v>
      </c>
      <c r="C286" s="7">
        <v>0</v>
      </c>
      <c r="D286" s="7">
        <f t="shared" si="6"/>
        <v>68.721212032538375</v>
      </c>
    </row>
    <row r="287" spans="1:4" x14ac:dyDescent="0.2">
      <c r="A287" s="5" t="s">
        <v>438</v>
      </c>
      <c r="B287" s="7">
        <v>68.721212032538375</v>
      </c>
      <c r="C287" s="7">
        <v>0</v>
      </c>
      <c r="D287" s="7">
        <f t="shared" si="6"/>
        <v>68.721212032538375</v>
      </c>
    </row>
    <row r="288" spans="1:4" x14ac:dyDescent="0.2">
      <c r="A288" s="5" t="s">
        <v>445</v>
      </c>
      <c r="B288" s="7">
        <v>65.421752194518803</v>
      </c>
      <c r="C288" s="7">
        <v>0</v>
      </c>
      <c r="D288" s="7">
        <f t="shared" si="6"/>
        <v>65.421752194518803</v>
      </c>
    </row>
    <row r="289" spans="1:4" x14ac:dyDescent="0.2">
      <c r="A289" s="5" t="s">
        <v>479</v>
      </c>
      <c r="B289" s="7">
        <v>65.421752194518803</v>
      </c>
      <c r="C289" s="7">
        <v>0</v>
      </c>
      <c r="D289" s="7">
        <f t="shared" si="6"/>
        <v>65.421752194518803</v>
      </c>
    </row>
    <row r="290" spans="1:4" x14ac:dyDescent="0.2">
      <c r="A290" s="5" t="s">
        <v>392</v>
      </c>
      <c r="B290" s="7">
        <v>61.784756763723998</v>
      </c>
      <c r="C290" s="7">
        <v>0</v>
      </c>
      <c r="D290" s="7">
        <f t="shared" si="6"/>
        <v>61.784756763723998</v>
      </c>
    </row>
    <row r="291" spans="1:4" x14ac:dyDescent="0.2">
      <c r="A291" s="5" t="s">
        <v>444</v>
      </c>
      <c r="B291" s="7">
        <v>58.9974017328054</v>
      </c>
      <c r="C291" s="7">
        <v>0</v>
      </c>
      <c r="D291" s="7">
        <f t="shared" si="6"/>
        <v>58.9974017328054</v>
      </c>
    </row>
    <row r="292" spans="1:4" x14ac:dyDescent="0.2">
      <c r="A292" s="5" t="s">
        <v>461</v>
      </c>
      <c r="B292" s="7">
        <v>49.214373422419094</v>
      </c>
      <c r="C292" s="7">
        <v>0</v>
      </c>
      <c r="D292" s="7">
        <f t="shared" si="6"/>
        <v>49.214373422419094</v>
      </c>
    </row>
    <row r="293" spans="1:4" x14ac:dyDescent="0.2">
      <c r="A293" s="5" t="s">
        <v>103</v>
      </c>
      <c r="B293" s="7">
        <v>48.095982251059013</v>
      </c>
      <c r="C293" s="7">
        <v>1.7420610924943368E-2</v>
      </c>
      <c r="D293" s="7">
        <f t="shared" si="6"/>
        <v>48.113402861983957</v>
      </c>
    </row>
    <row r="294" spans="1:4" x14ac:dyDescent="0.2">
      <c r="A294" s="5" t="s">
        <v>446</v>
      </c>
      <c r="B294" s="7">
        <v>47.407680321435038</v>
      </c>
      <c r="C294" s="7">
        <v>0</v>
      </c>
      <c r="D294" s="7">
        <f t="shared" si="6"/>
        <v>47.407680321435038</v>
      </c>
    </row>
    <row r="295" spans="1:4" x14ac:dyDescent="0.2">
      <c r="A295" s="5" t="s">
        <v>458</v>
      </c>
      <c r="B295" s="7">
        <v>43.591359630797101</v>
      </c>
      <c r="C295" s="7">
        <v>2.1596169729117937E-3</v>
      </c>
      <c r="D295" s="7">
        <f t="shared" si="6"/>
        <v>43.593519247770011</v>
      </c>
    </row>
    <row r="296" spans="1:4" x14ac:dyDescent="0.2">
      <c r="A296" s="5" t="s">
        <v>218</v>
      </c>
      <c r="B296" s="7">
        <v>31.024927500844864</v>
      </c>
      <c r="C296" s="7">
        <v>9.8466725664073547</v>
      </c>
      <c r="D296" s="7">
        <f t="shared" si="6"/>
        <v>40.871600067252217</v>
      </c>
    </row>
    <row r="297" spans="1:4" x14ac:dyDescent="0.2">
      <c r="A297" s="5" t="s">
        <v>481</v>
      </c>
      <c r="B297" s="7">
        <v>30.634658170403561</v>
      </c>
      <c r="C297" s="7">
        <v>0</v>
      </c>
      <c r="D297" s="7">
        <f t="shared" si="6"/>
        <v>30.634658170403561</v>
      </c>
    </row>
    <row r="298" spans="1:4" x14ac:dyDescent="0.2">
      <c r="A298" s="5" t="s">
        <v>453</v>
      </c>
      <c r="B298" s="7">
        <v>26.003398428295196</v>
      </c>
      <c r="C298" s="7">
        <v>0</v>
      </c>
      <c r="D298" s="7">
        <f t="shared" si="6"/>
        <v>26.003398428295196</v>
      </c>
    </row>
    <row r="299" spans="1:4" x14ac:dyDescent="0.2">
      <c r="A299" s="5" t="s">
        <v>464</v>
      </c>
      <c r="B299" s="7">
        <v>25.263883509979308</v>
      </c>
      <c r="C299" s="7">
        <v>0</v>
      </c>
      <c r="D299" s="7">
        <f t="shared" si="6"/>
        <v>25.263883509979308</v>
      </c>
    </row>
    <row r="300" spans="1:4" x14ac:dyDescent="0.2">
      <c r="A300" s="5" t="s">
        <v>478</v>
      </c>
      <c r="B300" s="7">
        <v>19.96487132925758</v>
      </c>
      <c r="C300" s="7">
        <v>0</v>
      </c>
      <c r="D300" s="7">
        <f t="shared" si="6"/>
        <v>19.96487132925758</v>
      </c>
    </row>
    <row r="301" spans="1:4" x14ac:dyDescent="0.2">
      <c r="A301" s="5" t="s">
        <v>485</v>
      </c>
      <c r="B301" s="7">
        <v>19.655030695686371</v>
      </c>
      <c r="C301" s="7">
        <v>0</v>
      </c>
      <c r="D301" s="7">
        <f t="shared" si="6"/>
        <v>19.655030695686371</v>
      </c>
    </row>
    <row r="302" spans="1:4" x14ac:dyDescent="0.2">
      <c r="A302" s="5" t="s">
        <v>486</v>
      </c>
      <c r="B302" s="7">
        <v>19.655030695686371</v>
      </c>
      <c r="C302" s="7">
        <v>0</v>
      </c>
      <c r="D302" s="7">
        <f t="shared" si="6"/>
        <v>19.655030695686371</v>
      </c>
    </row>
    <row r="303" spans="1:4" x14ac:dyDescent="0.2">
      <c r="A303" s="5" t="s">
        <v>360</v>
      </c>
      <c r="B303" s="7">
        <v>12.17212494878645</v>
      </c>
      <c r="C303" s="7">
        <v>0</v>
      </c>
      <c r="D303" s="7">
        <f t="shared" si="6"/>
        <v>12.17212494878645</v>
      </c>
    </row>
    <row r="304" spans="1:4" x14ac:dyDescent="0.2">
      <c r="A304" s="5" t="s">
        <v>466</v>
      </c>
      <c r="B304" s="7">
        <v>0</v>
      </c>
      <c r="C304" s="7">
        <v>15.897447890447665</v>
      </c>
      <c r="D304" s="7">
        <f t="shared" si="6"/>
        <v>15.897447890447665</v>
      </c>
    </row>
    <row r="305" spans="1:4" x14ac:dyDescent="0.2">
      <c r="A305" s="5" t="s">
        <v>216</v>
      </c>
      <c r="B305" s="7">
        <v>11.396827969900228</v>
      </c>
      <c r="C305" s="7">
        <v>0</v>
      </c>
      <c r="D305" s="7">
        <f t="shared" si="6"/>
        <v>11.396827969900228</v>
      </c>
    </row>
    <row r="306" spans="1:4" x14ac:dyDescent="0.2">
      <c r="A306" s="5" t="s">
        <v>482</v>
      </c>
      <c r="B306" s="7">
        <v>8.1672291053696124</v>
      </c>
      <c r="C306" s="7">
        <v>0</v>
      </c>
      <c r="D306" s="7">
        <f t="shared" si="6"/>
        <v>8.1672291053696124</v>
      </c>
    </row>
    <row r="307" spans="1:4" x14ac:dyDescent="0.2">
      <c r="A307" s="5" t="s">
        <v>465</v>
      </c>
      <c r="B307" s="7">
        <v>8.1672291053696124</v>
      </c>
      <c r="C307" s="7">
        <v>0</v>
      </c>
      <c r="D307" s="7">
        <f t="shared" si="6"/>
        <v>8.1672291053696124</v>
      </c>
    </row>
    <row r="308" spans="1:4" x14ac:dyDescent="0.2">
      <c r="A308" s="5" t="s">
        <v>483</v>
      </c>
      <c r="B308" s="7">
        <v>8.1672291053696124</v>
      </c>
      <c r="C308" s="7">
        <v>0</v>
      </c>
      <c r="D308" s="7">
        <f t="shared" si="6"/>
        <v>8.1672291053696124</v>
      </c>
    </row>
    <row r="309" spans="1:4" x14ac:dyDescent="0.2">
      <c r="A309" s="5" t="s">
        <v>484</v>
      </c>
      <c r="B309" s="7">
        <v>8.1672291053696124</v>
      </c>
      <c r="C309" s="7">
        <v>0</v>
      </c>
      <c r="D309" s="7">
        <f t="shared" si="6"/>
        <v>8.1672291053696124</v>
      </c>
    </row>
    <row r="310" spans="1:4" x14ac:dyDescent="0.2">
      <c r="A310" s="5" t="s">
        <v>123</v>
      </c>
      <c r="B310" s="7">
        <v>0</v>
      </c>
      <c r="C310" s="7">
        <v>9.3103153032388644</v>
      </c>
      <c r="D310" s="7">
        <f t="shared" si="6"/>
        <v>9.3103153032388644</v>
      </c>
    </row>
    <row r="311" spans="1:4" x14ac:dyDescent="0.2">
      <c r="A311" s="5" t="s">
        <v>115</v>
      </c>
      <c r="B311" s="7">
        <v>0</v>
      </c>
      <c r="C311" s="7">
        <v>8.2467630282902178</v>
      </c>
      <c r="D311" s="7">
        <f t="shared" si="6"/>
        <v>8.2467630282902178</v>
      </c>
    </row>
    <row r="312" spans="1:4" x14ac:dyDescent="0.2">
      <c r="A312" s="5" t="s">
        <v>117</v>
      </c>
      <c r="B312" s="7">
        <v>0</v>
      </c>
      <c r="C312" s="7">
        <v>8.2467630282902178</v>
      </c>
      <c r="D312" s="7">
        <f t="shared" si="6"/>
        <v>8.2467630282902178</v>
      </c>
    </row>
    <row r="313" spans="1:4" x14ac:dyDescent="0.2">
      <c r="A313" s="5" t="s">
        <v>114</v>
      </c>
      <c r="B313" s="7">
        <v>0</v>
      </c>
      <c r="C313" s="7">
        <v>5.9228999581245105</v>
      </c>
      <c r="D313" s="7">
        <f t="shared" si="6"/>
        <v>5.9228999581245105</v>
      </c>
    </row>
    <row r="314" spans="1:4" x14ac:dyDescent="0.2">
      <c r="A314" s="5" t="s">
        <v>116</v>
      </c>
      <c r="B314" s="7">
        <v>0</v>
      </c>
      <c r="C314" s="7">
        <v>5.9228999581245105</v>
      </c>
      <c r="D314" s="7">
        <f t="shared" si="6"/>
        <v>5.9228999581245105</v>
      </c>
    </row>
    <row r="315" spans="1:4" x14ac:dyDescent="0.2">
      <c r="A315" s="5" t="s">
        <v>118</v>
      </c>
      <c r="B315" s="7">
        <v>0</v>
      </c>
      <c r="C315" s="7">
        <v>5.9228999581245105</v>
      </c>
      <c r="D315" s="7">
        <f t="shared" si="6"/>
        <v>5.9228999581245105</v>
      </c>
    </row>
    <row r="316" spans="1:4" x14ac:dyDescent="0.2">
      <c r="A316" s="5" t="s">
        <v>490</v>
      </c>
      <c r="B316" s="7">
        <v>0</v>
      </c>
      <c r="C316" s="7">
        <v>0.92312176479129038</v>
      </c>
      <c r="D316" s="7">
        <f t="shared" si="6"/>
        <v>0.92312176479129038</v>
      </c>
    </row>
    <row r="317" spans="1:4" x14ac:dyDescent="0.2">
      <c r="A317" s="5" t="s">
        <v>491</v>
      </c>
      <c r="B317" s="7">
        <v>0</v>
      </c>
      <c r="C317" s="7">
        <v>0.92312176479129038</v>
      </c>
      <c r="D317" s="7">
        <f t="shared" si="6"/>
        <v>0.92312176479129038</v>
      </c>
    </row>
    <row r="318" spans="1:4" x14ac:dyDescent="0.2">
      <c r="A318" s="5" t="s">
        <v>492</v>
      </c>
      <c r="B318" s="7">
        <v>0</v>
      </c>
      <c r="C318" s="7">
        <v>0.92312176479129038</v>
      </c>
      <c r="D318" s="7">
        <f t="shared" si="6"/>
        <v>0.92312176479129038</v>
      </c>
    </row>
    <row r="319" spans="1:4" x14ac:dyDescent="0.2">
      <c r="A319" s="5" t="s">
        <v>493</v>
      </c>
      <c r="B319" s="7">
        <v>0</v>
      </c>
      <c r="C319" s="7">
        <v>0.92312176479129038</v>
      </c>
      <c r="D319" s="7">
        <f t="shared" si="6"/>
        <v>0.92312176479129038</v>
      </c>
    </row>
    <row r="320" spans="1:4" x14ac:dyDescent="0.2">
      <c r="A320" s="5" t="s">
        <v>494</v>
      </c>
      <c r="B320" s="7">
        <v>0</v>
      </c>
      <c r="C320" s="7">
        <v>0.92312176479129038</v>
      </c>
      <c r="D320" s="7">
        <f t="shared" si="6"/>
        <v>0.92312176479129038</v>
      </c>
    </row>
    <row r="321" spans="1:4" x14ac:dyDescent="0.2">
      <c r="A321" s="5" t="s">
        <v>495</v>
      </c>
      <c r="B321" s="7">
        <v>0</v>
      </c>
      <c r="C321" s="7">
        <v>0.92312176479129038</v>
      </c>
      <c r="D321" s="7">
        <f t="shared" si="6"/>
        <v>0.92312176479129038</v>
      </c>
    </row>
    <row r="322" spans="1:4" x14ac:dyDescent="0.2">
      <c r="A322" s="5" t="s">
        <v>496</v>
      </c>
      <c r="B322" s="7">
        <v>0</v>
      </c>
      <c r="C322" s="7">
        <v>0.92312176479129038</v>
      </c>
      <c r="D322" s="7">
        <f t="shared" si="6"/>
        <v>0.92312176479129038</v>
      </c>
    </row>
    <row r="323" spans="1:4" x14ac:dyDescent="0.2">
      <c r="A323" s="5" t="s">
        <v>497</v>
      </c>
      <c r="B323" s="7">
        <v>0</v>
      </c>
      <c r="C323" s="7">
        <v>0.92312176479129038</v>
      </c>
      <c r="D323" s="7">
        <f t="shared" si="6"/>
        <v>0.92312176479129038</v>
      </c>
    </row>
    <row r="324" spans="1:4" x14ac:dyDescent="0.2">
      <c r="A324" s="5" t="s">
        <v>498</v>
      </c>
      <c r="B324" s="7">
        <v>0</v>
      </c>
      <c r="C324" s="7">
        <v>0.92312176479129038</v>
      </c>
      <c r="D324" s="7">
        <f t="shared" si="6"/>
        <v>0.92312176479129038</v>
      </c>
    </row>
    <row r="325" spans="1:4" x14ac:dyDescent="0.2">
      <c r="A325" s="5" t="s">
        <v>499</v>
      </c>
      <c r="B325" s="7">
        <v>0</v>
      </c>
      <c r="C325" s="7">
        <v>0.92312176479129038</v>
      </c>
      <c r="D325" s="7">
        <f t="shared" si="6"/>
        <v>0.92312176479129038</v>
      </c>
    </row>
    <row r="326" spans="1:4" x14ac:dyDescent="0.2">
      <c r="A326" s="5" t="s">
        <v>500</v>
      </c>
      <c r="B326" s="7">
        <v>0</v>
      </c>
      <c r="C326" s="7">
        <v>0.92312176479129038</v>
      </c>
      <c r="D326" s="7">
        <f t="shared" si="6"/>
        <v>0.92312176479129038</v>
      </c>
    </row>
    <row r="327" spans="1:4" x14ac:dyDescent="0.2">
      <c r="A327" s="5" t="s">
        <v>501</v>
      </c>
      <c r="B327" s="7">
        <v>0</v>
      </c>
      <c r="C327" s="7">
        <v>0.92312176479129038</v>
      </c>
      <c r="D327" s="7">
        <f t="shared" si="6"/>
        <v>0.92312176479129038</v>
      </c>
    </row>
    <row r="328" spans="1:4" x14ac:dyDescent="0.2">
      <c r="A328" s="5" t="s">
        <v>502</v>
      </c>
      <c r="B328" s="7">
        <v>0</v>
      </c>
      <c r="C328" s="7">
        <v>0.92312176479129038</v>
      </c>
      <c r="D328" s="7">
        <f t="shared" si="6"/>
        <v>0.92312176479129038</v>
      </c>
    </row>
    <row r="329" spans="1:4" x14ac:dyDescent="0.2">
      <c r="A329" s="5" t="s">
        <v>503</v>
      </c>
      <c r="B329" s="7">
        <v>0</v>
      </c>
      <c r="C329" s="7">
        <v>0.92312176479129038</v>
      </c>
      <c r="D329" s="7">
        <f t="shared" si="6"/>
        <v>0.92312176479129038</v>
      </c>
    </row>
    <row r="330" spans="1:4" x14ac:dyDescent="0.2">
      <c r="A330" s="5" t="s">
        <v>504</v>
      </c>
      <c r="B330" s="7">
        <v>0</v>
      </c>
      <c r="C330" s="7">
        <v>0.92312176479129038</v>
      </c>
      <c r="D330" s="7">
        <f t="shared" si="6"/>
        <v>0.92312176479129038</v>
      </c>
    </row>
  </sheetData>
  <sortState xmlns:xlrd2="http://schemas.microsoft.com/office/spreadsheetml/2017/richdata2" ref="A9:D330">
    <sortCondition descending="1" ref="D9:D33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BD73-FCEB-409D-8D6A-4C7F611A7FB7}">
  <dimension ref="A2:H156"/>
  <sheetViews>
    <sheetView tabSelected="1" workbookViewId="0">
      <selection activeCell="B9" sqref="B9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Novembro de 2023</v>
      </c>
      <c r="C2" s="3"/>
      <c r="D2" s="3"/>
      <c r="H2" s="3"/>
    </row>
    <row r="3" spans="1:8" ht="15" customHeight="1" x14ac:dyDescent="0.2">
      <c r="B3" s="2" t="str">
        <f>Índice!A9</f>
        <v>MÊS DE DISTRIBUIÇÃO: Janeiro de 2024</v>
      </c>
      <c r="C3" s="3"/>
      <c r="D3" s="3"/>
      <c r="H3" s="3"/>
    </row>
    <row r="5" spans="1:8" x14ac:dyDescent="0.2">
      <c r="A5" s="2" t="s">
        <v>526</v>
      </c>
    </row>
    <row r="6" spans="1:8" x14ac:dyDescent="0.2">
      <c r="A6" s="1" t="s">
        <v>505</v>
      </c>
    </row>
    <row r="8" spans="1:8" x14ac:dyDescent="0.2">
      <c r="A8" s="4" t="s">
        <v>1</v>
      </c>
      <c r="B8" s="6" t="s">
        <v>598</v>
      </c>
    </row>
    <row r="9" spans="1:8" x14ac:dyDescent="0.2">
      <c r="A9" s="10" t="s">
        <v>125</v>
      </c>
      <c r="B9" s="35">
        <v>3638000.6687532468</v>
      </c>
    </row>
    <row r="10" spans="1:8" x14ac:dyDescent="0.2">
      <c r="A10" s="24" t="s">
        <v>56</v>
      </c>
      <c r="B10" s="30">
        <v>-13338.566080628514</v>
      </c>
    </row>
    <row r="11" spans="1:8" x14ac:dyDescent="0.2">
      <c r="A11" s="5" t="s">
        <v>166</v>
      </c>
      <c r="B11" s="30">
        <v>-2114.1175443049165</v>
      </c>
    </row>
    <row r="12" spans="1:8" x14ac:dyDescent="0.2">
      <c r="A12" s="5" t="s">
        <v>167</v>
      </c>
      <c r="B12" s="30">
        <v>-2925.1826226767867</v>
      </c>
    </row>
    <row r="13" spans="1:8" x14ac:dyDescent="0.2">
      <c r="A13" s="5" t="s">
        <v>168</v>
      </c>
      <c r="B13" s="30">
        <v>-2114.1175443049165</v>
      </c>
    </row>
    <row r="14" spans="1:8" x14ac:dyDescent="0.2">
      <c r="A14" s="5" t="s">
        <v>143</v>
      </c>
      <c r="B14" s="30">
        <v>-2087.9243525548668</v>
      </c>
    </row>
    <row r="15" spans="1:8" x14ac:dyDescent="0.2">
      <c r="A15" s="5" t="s">
        <v>163</v>
      </c>
      <c r="B15" s="30">
        <v>-148540.83971265025</v>
      </c>
    </row>
    <row r="16" spans="1:8" x14ac:dyDescent="0.2">
      <c r="A16" s="5" t="s">
        <v>239</v>
      </c>
      <c r="B16" s="30">
        <v>-1532.4510248847671</v>
      </c>
    </row>
    <row r="17" spans="1:2" x14ac:dyDescent="0.2">
      <c r="A17" s="5" t="s">
        <v>103</v>
      </c>
      <c r="B17" s="30">
        <v>-7648.0050921663997</v>
      </c>
    </row>
    <row r="18" spans="1:2" x14ac:dyDescent="0.2">
      <c r="A18" s="5" t="s">
        <v>138</v>
      </c>
      <c r="B18" s="30">
        <v>-17529.025412073508</v>
      </c>
    </row>
    <row r="19" spans="1:2" x14ac:dyDescent="0.2">
      <c r="A19" s="5" t="s">
        <v>227</v>
      </c>
      <c r="B19" s="30">
        <v>-1447.7099826817148</v>
      </c>
    </row>
    <row r="20" spans="1:2" x14ac:dyDescent="0.2">
      <c r="A20" s="5" t="s">
        <v>169</v>
      </c>
      <c r="B20" s="30">
        <v>-3528.5430361406197</v>
      </c>
    </row>
    <row r="21" spans="1:2" x14ac:dyDescent="0.2">
      <c r="A21" s="5" t="s">
        <v>89</v>
      </c>
      <c r="B21" s="30">
        <v>-1256.9966074880192</v>
      </c>
    </row>
    <row r="22" spans="1:2" x14ac:dyDescent="0.2">
      <c r="A22" s="5" t="s">
        <v>96</v>
      </c>
      <c r="B22" s="30">
        <v>-142606.41885818384</v>
      </c>
    </row>
    <row r="23" spans="1:2" x14ac:dyDescent="0.2">
      <c r="A23" s="5" t="s">
        <v>238</v>
      </c>
      <c r="B23" s="30">
        <v>-2114.1175443049165</v>
      </c>
    </row>
    <row r="24" spans="1:2" x14ac:dyDescent="0.2">
      <c r="A24" s="5" t="s">
        <v>144</v>
      </c>
      <c r="B24" s="30">
        <v>-9467.105566948876</v>
      </c>
    </row>
    <row r="25" spans="1:2" x14ac:dyDescent="0.2">
      <c r="A25" s="5" t="s">
        <v>78</v>
      </c>
      <c r="B25" s="30">
        <v>-8827.5381198577179</v>
      </c>
    </row>
    <row r="26" spans="1:2" x14ac:dyDescent="0.2">
      <c r="A26" s="5" t="s">
        <v>170</v>
      </c>
      <c r="B26" s="30">
        <v>-3457.1821584959457</v>
      </c>
    </row>
    <row r="27" spans="1:2" x14ac:dyDescent="0.2">
      <c r="A27" s="5" t="s">
        <v>14</v>
      </c>
      <c r="B27" s="30">
        <v>-7664.0773181019649</v>
      </c>
    </row>
    <row r="28" spans="1:2" x14ac:dyDescent="0.2">
      <c r="A28" s="5" t="s">
        <v>74</v>
      </c>
      <c r="B28" s="30">
        <v>-3611.3708013358705</v>
      </c>
    </row>
    <row r="29" spans="1:2" x14ac:dyDescent="0.2">
      <c r="A29" s="5" t="s">
        <v>458</v>
      </c>
      <c r="B29" s="30">
        <v>-43.524748988644184</v>
      </c>
    </row>
    <row r="30" spans="1:2" x14ac:dyDescent="0.2">
      <c r="A30" s="5" t="s">
        <v>172</v>
      </c>
      <c r="B30" s="30">
        <v>-1267.4206764986243</v>
      </c>
    </row>
    <row r="31" spans="1:2" x14ac:dyDescent="0.2">
      <c r="A31" s="5" t="s">
        <v>93</v>
      </c>
      <c r="B31" s="30">
        <v>-7664.0773181019649</v>
      </c>
    </row>
    <row r="32" spans="1:2" x14ac:dyDescent="0.2">
      <c r="A32" s="5" t="s">
        <v>173</v>
      </c>
      <c r="B32" s="30">
        <v>-2256.5911173406153</v>
      </c>
    </row>
    <row r="33" spans="1:2" x14ac:dyDescent="0.2">
      <c r="A33" s="5" t="s">
        <v>49</v>
      </c>
      <c r="B33" s="30">
        <v>-7664.0773181019649</v>
      </c>
    </row>
    <row r="34" spans="1:2" x14ac:dyDescent="0.2">
      <c r="A34" s="5" t="s">
        <v>245</v>
      </c>
      <c r="B34" s="30">
        <v>-1709.4483621796453</v>
      </c>
    </row>
    <row r="35" spans="1:2" x14ac:dyDescent="0.2">
      <c r="A35" s="5" t="s">
        <v>98</v>
      </c>
      <c r="B35" s="30">
        <v>-5874.0323332826365</v>
      </c>
    </row>
    <row r="36" spans="1:2" x14ac:dyDescent="0.2">
      <c r="A36" s="5" t="s">
        <v>100</v>
      </c>
      <c r="B36" s="30">
        <v>-9778.1948624068809</v>
      </c>
    </row>
    <row r="37" spans="1:2" x14ac:dyDescent="0.2">
      <c r="A37" s="5" t="s">
        <v>109</v>
      </c>
      <c r="B37" s="30">
        <v>-9778.1948624068809</v>
      </c>
    </row>
    <row r="38" spans="1:2" x14ac:dyDescent="0.2">
      <c r="A38" s="5" t="s">
        <v>216</v>
      </c>
      <c r="B38" s="30">
        <v>-7664.0773181019649</v>
      </c>
    </row>
    <row r="39" spans="1:2" x14ac:dyDescent="0.2">
      <c r="A39" s="5" t="s">
        <v>139</v>
      </c>
      <c r="B39" s="30">
        <v>-144550.93496233615</v>
      </c>
    </row>
    <row r="40" spans="1:2" x14ac:dyDescent="0.2">
      <c r="A40" s="5" t="s">
        <v>455</v>
      </c>
      <c r="B40" s="30">
        <v>-3457.1821584959457</v>
      </c>
    </row>
    <row r="41" spans="1:2" x14ac:dyDescent="0.2">
      <c r="A41" s="5" t="s">
        <v>225</v>
      </c>
      <c r="B41" s="30">
        <v>-2114.1175443049165</v>
      </c>
    </row>
    <row r="42" spans="1:2" x14ac:dyDescent="0.2">
      <c r="A42" s="5" t="s">
        <v>146</v>
      </c>
      <c r="B42" s="30">
        <v>-115436.24790708457</v>
      </c>
    </row>
    <row r="43" spans="1:2" x14ac:dyDescent="0.2">
      <c r="A43" s="5" t="s">
        <v>175</v>
      </c>
      <c r="B43" s="30">
        <v>-3528.5430361406197</v>
      </c>
    </row>
    <row r="44" spans="1:2" x14ac:dyDescent="0.2">
      <c r="A44" s="5" t="s">
        <v>176</v>
      </c>
      <c r="B44" s="30">
        <v>-3599.6557315316441</v>
      </c>
    </row>
    <row r="45" spans="1:2" x14ac:dyDescent="0.2">
      <c r="A45" s="5" t="s">
        <v>87</v>
      </c>
      <c r="B45" s="30">
        <v>-5871.5649282086897</v>
      </c>
    </row>
    <row r="46" spans="1:2" x14ac:dyDescent="0.2">
      <c r="A46" s="5" t="s">
        <v>147</v>
      </c>
      <c r="B46" s="30">
        <v>-2010.02815492434</v>
      </c>
    </row>
    <row r="47" spans="1:2" x14ac:dyDescent="0.2">
      <c r="A47" s="5" t="s">
        <v>224</v>
      </c>
      <c r="B47" s="30">
        <v>-1721.4212493813454</v>
      </c>
    </row>
    <row r="48" spans="1:2" x14ac:dyDescent="0.2">
      <c r="A48" s="5" t="s">
        <v>54</v>
      </c>
      <c r="B48" s="30">
        <v>-2114.1175443049165</v>
      </c>
    </row>
    <row r="49" spans="1:2" x14ac:dyDescent="0.2">
      <c r="A49" s="5" t="s">
        <v>177</v>
      </c>
      <c r="B49" s="30">
        <v>-3494.4779570494798</v>
      </c>
    </row>
    <row r="50" spans="1:2" x14ac:dyDescent="0.2">
      <c r="A50" s="5" t="s">
        <v>64</v>
      </c>
      <c r="B50" s="30">
        <v>-160493.13085031221</v>
      </c>
    </row>
    <row r="51" spans="1:2" x14ac:dyDescent="0.2">
      <c r="A51" s="5" t="s">
        <v>94</v>
      </c>
      <c r="B51" s="30">
        <v>-7664.0773181019649</v>
      </c>
    </row>
    <row r="52" spans="1:2" x14ac:dyDescent="0.2">
      <c r="A52" s="5" t="s">
        <v>178</v>
      </c>
      <c r="B52" s="30">
        <v>-18570.048388289171</v>
      </c>
    </row>
    <row r="53" spans="1:2" x14ac:dyDescent="0.2">
      <c r="A53" s="5" t="s">
        <v>127</v>
      </c>
      <c r="B53" s="30">
        <v>-7664.0773181019649</v>
      </c>
    </row>
    <row r="54" spans="1:2" x14ac:dyDescent="0.2">
      <c r="A54" s="5" t="s">
        <v>179</v>
      </c>
      <c r="B54" s="30">
        <v>-2114.1175443049165</v>
      </c>
    </row>
    <row r="55" spans="1:2" x14ac:dyDescent="0.2">
      <c r="A55" s="5" t="s">
        <v>148</v>
      </c>
      <c r="B55" s="30">
        <v>-2114.1175443049165</v>
      </c>
    </row>
    <row r="56" spans="1:2" x14ac:dyDescent="0.2">
      <c r="A56" s="5" t="s">
        <v>149</v>
      </c>
      <c r="B56" s="30">
        <v>-9654.1016723234588</v>
      </c>
    </row>
    <row r="57" spans="1:2" x14ac:dyDescent="0.2">
      <c r="A57" s="5" t="s">
        <v>60</v>
      </c>
      <c r="B57" s="30">
        <v>-8827.5381198577179</v>
      </c>
    </row>
    <row r="58" spans="1:2" x14ac:dyDescent="0.2">
      <c r="A58" s="5" t="s">
        <v>180</v>
      </c>
      <c r="B58" s="30">
        <v>-33249.615473473961</v>
      </c>
    </row>
    <row r="59" spans="1:2" x14ac:dyDescent="0.2">
      <c r="A59" s="5" t="s">
        <v>90</v>
      </c>
      <c r="B59" s="30">
        <v>-7664.0773181019649</v>
      </c>
    </row>
    <row r="60" spans="1:2" x14ac:dyDescent="0.2">
      <c r="A60" s="5" t="s">
        <v>70</v>
      </c>
      <c r="B60" s="30">
        <v>-9758.1910617040357</v>
      </c>
    </row>
    <row r="61" spans="1:2" x14ac:dyDescent="0.2">
      <c r="A61" s="5" t="s">
        <v>151</v>
      </c>
      <c r="B61" s="30">
        <v>-32151.453664733377</v>
      </c>
    </row>
    <row r="62" spans="1:2" x14ac:dyDescent="0.2">
      <c r="A62" s="5" t="s">
        <v>181</v>
      </c>
      <c r="B62" s="30">
        <v>-3325.8188659452194</v>
      </c>
    </row>
    <row r="63" spans="1:2" x14ac:dyDescent="0.2">
      <c r="A63" s="5" t="s">
        <v>182</v>
      </c>
      <c r="B63" s="30">
        <v>-1310.9743262511813</v>
      </c>
    </row>
    <row r="64" spans="1:2" x14ac:dyDescent="0.2">
      <c r="A64" s="5" t="s">
        <v>101</v>
      </c>
      <c r="B64" s="30">
        <v>-165435.11316579036</v>
      </c>
    </row>
    <row r="65" spans="1:2" x14ac:dyDescent="0.2">
      <c r="A65" s="5" t="s">
        <v>121</v>
      </c>
      <c r="B65" s="30">
        <v>-7664.0773181019649</v>
      </c>
    </row>
    <row r="66" spans="1:2" x14ac:dyDescent="0.2">
      <c r="A66" s="5" t="s">
        <v>141</v>
      </c>
      <c r="B66" s="30">
        <v>-7664.0773181019649</v>
      </c>
    </row>
    <row r="67" spans="1:2" x14ac:dyDescent="0.2">
      <c r="A67" s="5" t="s">
        <v>9</v>
      </c>
      <c r="B67" s="30">
        <v>-8389.2776458210519</v>
      </c>
    </row>
    <row r="68" spans="1:2" x14ac:dyDescent="0.2">
      <c r="A68" s="5" t="s">
        <v>183</v>
      </c>
      <c r="B68" s="30">
        <v>-2922.7107409477012</v>
      </c>
    </row>
    <row r="69" spans="1:2" x14ac:dyDescent="0.2">
      <c r="A69" s="5" t="s">
        <v>152</v>
      </c>
      <c r="B69" s="30">
        <v>0</v>
      </c>
    </row>
    <row r="70" spans="1:2" x14ac:dyDescent="0.2">
      <c r="A70" s="5" t="s">
        <v>55</v>
      </c>
      <c r="B70" s="30">
        <v>-9758.1910617040357</v>
      </c>
    </row>
    <row r="71" spans="1:2" x14ac:dyDescent="0.2">
      <c r="A71" s="5" t="s">
        <v>122</v>
      </c>
      <c r="B71" s="30">
        <v>-9778.1948624068809</v>
      </c>
    </row>
    <row r="72" spans="1:2" x14ac:dyDescent="0.2">
      <c r="A72" s="5" t="s">
        <v>15</v>
      </c>
      <c r="B72" s="30">
        <v>-8827.5381198577179</v>
      </c>
    </row>
    <row r="73" spans="1:2" x14ac:dyDescent="0.2">
      <c r="A73" s="5" t="s">
        <v>184</v>
      </c>
      <c r="B73" s="30">
        <v>-2114.1175443049165</v>
      </c>
    </row>
    <row r="74" spans="1:2" x14ac:dyDescent="0.2">
      <c r="A74" s="5" t="s">
        <v>105</v>
      </c>
      <c r="B74" s="30">
        <v>-2014.4455313686228</v>
      </c>
    </row>
    <row r="75" spans="1:2" x14ac:dyDescent="0.2">
      <c r="A75" s="5" t="s">
        <v>51</v>
      </c>
      <c r="B75" s="30">
        <v>-8827.5381198577179</v>
      </c>
    </row>
    <row r="76" spans="1:2" x14ac:dyDescent="0.2">
      <c r="A76" s="5" t="s">
        <v>473</v>
      </c>
      <c r="B76" s="30">
        <v>0</v>
      </c>
    </row>
    <row r="77" spans="1:2" x14ac:dyDescent="0.2">
      <c r="A77" s="5" t="s">
        <v>73</v>
      </c>
      <c r="B77" s="30">
        <v>-9005.6995259941214</v>
      </c>
    </row>
    <row r="78" spans="1:2" x14ac:dyDescent="0.2">
      <c r="A78" s="5" t="s">
        <v>460</v>
      </c>
      <c r="B78" s="30">
        <v>-1608.853693986719</v>
      </c>
    </row>
    <row r="79" spans="1:2" x14ac:dyDescent="0.2">
      <c r="A79" s="5" t="s">
        <v>61</v>
      </c>
      <c r="B79" s="30">
        <v>-9758.1910617040357</v>
      </c>
    </row>
    <row r="80" spans="1:2" x14ac:dyDescent="0.2">
      <c r="A80" s="5" t="s">
        <v>53</v>
      </c>
      <c r="B80" s="30">
        <v>-2114.1175443049165</v>
      </c>
    </row>
    <row r="81" spans="1:2" x14ac:dyDescent="0.2">
      <c r="A81" s="5" t="s">
        <v>240</v>
      </c>
      <c r="B81" s="30">
        <v>-1363.2895075364297</v>
      </c>
    </row>
    <row r="82" spans="1:2" x14ac:dyDescent="0.2">
      <c r="A82" s="5" t="s">
        <v>154</v>
      </c>
      <c r="B82" s="30">
        <v>-154739.94096300559</v>
      </c>
    </row>
    <row r="83" spans="1:2" x14ac:dyDescent="0.2">
      <c r="A83" s="5" t="s">
        <v>86</v>
      </c>
      <c r="B83" s="30">
        <v>-7664.0773181019649</v>
      </c>
    </row>
    <row r="84" spans="1:2" x14ac:dyDescent="0.2">
      <c r="A84" s="5" t="s">
        <v>80</v>
      </c>
      <c r="B84" s="30">
        <v>-7664.0773181019649</v>
      </c>
    </row>
    <row r="85" spans="1:2" x14ac:dyDescent="0.2">
      <c r="A85" s="5" t="s">
        <v>12</v>
      </c>
      <c r="B85" s="30">
        <v>-9758.1910617040357</v>
      </c>
    </row>
    <row r="86" spans="1:2" x14ac:dyDescent="0.2">
      <c r="A86" s="5" t="s">
        <v>81</v>
      </c>
      <c r="B86" s="30">
        <v>-7664.0773181019649</v>
      </c>
    </row>
    <row r="87" spans="1:2" x14ac:dyDescent="0.2">
      <c r="A87" s="5" t="s">
        <v>137</v>
      </c>
      <c r="B87" s="30">
        <v>-7664.0773181019649</v>
      </c>
    </row>
    <row r="88" spans="1:2" x14ac:dyDescent="0.2">
      <c r="A88" s="5" t="s">
        <v>68</v>
      </c>
      <c r="B88" s="30">
        <v>-9758.1910617040357</v>
      </c>
    </row>
    <row r="89" spans="1:2" x14ac:dyDescent="0.2">
      <c r="A89" s="5" t="s">
        <v>91</v>
      </c>
      <c r="B89" s="30">
        <v>-160493.13085031221</v>
      </c>
    </row>
    <row r="90" spans="1:2" x14ac:dyDescent="0.2">
      <c r="A90" s="5" t="s">
        <v>185</v>
      </c>
      <c r="B90" s="30">
        <v>-2010.02815492434</v>
      </c>
    </row>
    <row r="91" spans="1:2" x14ac:dyDescent="0.2">
      <c r="A91" s="5" t="s">
        <v>130</v>
      </c>
      <c r="B91" s="30">
        <v>-165435.11316579036</v>
      </c>
    </row>
    <row r="92" spans="1:2" x14ac:dyDescent="0.2">
      <c r="A92" s="5" t="s">
        <v>7</v>
      </c>
      <c r="B92" s="30">
        <v>-9758.1910617040357</v>
      </c>
    </row>
    <row r="93" spans="1:2" x14ac:dyDescent="0.2">
      <c r="A93" s="5" t="s">
        <v>82</v>
      </c>
      <c r="B93" s="30">
        <v>-9778.1948624068809</v>
      </c>
    </row>
    <row r="94" spans="1:2" x14ac:dyDescent="0.2">
      <c r="A94" s="5" t="s">
        <v>156</v>
      </c>
      <c r="B94" s="30">
        <v>-6028.566538061511</v>
      </c>
    </row>
    <row r="95" spans="1:2" x14ac:dyDescent="0.2">
      <c r="A95" s="5" t="s">
        <v>157</v>
      </c>
      <c r="B95" s="30">
        <v>-5131.9679959272225</v>
      </c>
    </row>
    <row r="96" spans="1:2" x14ac:dyDescent="0.2">
      <c r="A96" s="5" t="s">
        <v>186</v>
      </c>
      <c r="B96" s="30">
        <v>-25334.150646484693</v>
      </c>
    </row>
    <row r="97" spans="1:2" x14ac:dyDescent="0.2">
      <c r="A97" s="5" t="s">
        <v>246</v>
      </c>
      <c r="B97" s="30">
        <v>-2114.1175443049165</v>
      </c>
    </row>
    <row r="98" spans="1:2" x14ac:dyDescent="0.2">
      <c r="A98" s="5" t="s">
        <v>99</v>
      </c>
      <c r="B98" s="30">
        <v>-7664.0773181019649</v>
      </c>
    </row>
    <row r="99" spans="1:2" x14ac:dyDescent="0.2">
      <c r="A99" s="5" t="s">
        <v>187</v>
      </c>
      <c r="B99" s="30">
        <v>-1035.3520003261021</v>
      </c>
    </row>
    <row r="100" spans="1:2" x14ac:dyDescent="0.2">
      <c r="A100" s="5" t="s">
        <v>10</v>
      </c>
      <c r="B100" s="30">
        <v>-9363.0161775682991</v>
      </c>
    </row>
    <row r="101" spans="1:2" x14ac:dyDescent="0.2">
      <c r="A101" s="5" t="s">
        <v>76</v>
      </c>
      <c r="B101" s="30">
        <v>-8827.5381198577179</v>
      </c>
    </row>
    <row r="102" spans="1:2" x14ac:dyDescent="0.2">
      <c r="A102" s="5" t="s">
        <v>17</v>
      </c>
      <c r="B102" s="30">
        <v>-6321.6284194315567</v>
      </c>
    </row>
    <row r="103" spans="1:2" x14ac:dyDescent="0.2">
      <c r="A103" s="5" t="s">
        <v>132</v>
      </c>
      <c r="B103" s="30">
        <v>0</v>
      </c>
    </row>
    <row r="104" spans="1:2" x14ac:dyDescent="0.2">
      <c r="A104" s="5" t="s">
        <v>188</v>
      </c>
      <c r="B104" s="30">
        <v>-45845.472401689534</v>
      </c>
    </row>
    <row r="105" spans="1:2" x14ac:dyDescent="0.2">
      <c r="A105" s="5" t="s">
        <v>50</v>
      </c>
      <c r="B105" s="30">
        <v>-7664.0773181019649</v>
      </c>
    </row>
    <row r="106" spans="1:2" x14ac:dyDescent="0.2">
      <c r="A106" s="5" t="s">
        <v>456</v>
      </c>
      <c r="B106" s="30">
        <v>-577.55374646657401</v>
      </c>
    </row>
    <row r="107" spans="1:2" x14ac:dyDescent="0.2">
      <c r="A107" s="5" t="s">
        <v>449</v>
      </c>
      <c r="B107" s="30">
        <v>0</v>
      </c>
    </row>
    <row r="108" spans="1:2" x14ac:dyDescent="0.2">
      <c r="A108" s="5" t="s">
        <v>11</v>
      </c>
      <c r="B108" s="30">
        <v>-9758.1910617040357</v>
      </c>
    </row>
    <row r="109" spans="1:2" x14ac:dyDescent="0.2">
      <c r="A109" s="5" t="s">
        <v>158</v>
      </c>
      <c r="B109" s="30">
        <v>-160493.13085031221</v>
      </c>
    </row>
    <row r="110" spans="1:2" x14ac:dyDescent="0.2">
      <c r="A110" s="5" t="s">
        <v>3</v>
      </c>
      <c r="B110" s="30">
        <v>-9758.1910617040357</v>
      </c>
    </row>
    <row r="111" spans="1:2" x14ac:dyDescent="0.2">
      <c r="A111" s="5" t="s">
        <v>71</v>
      </c>
      <c r="B111" s="30">
        <v>-2630.3951825497534</v>
      </c>
    </row>
    <row r="112" spans="1:2" x14ac:dyDescent="0.2">
      <c r="A112" s="5" t="s">
        <v>65</v>
      </c>
      <c r="B112" s="30">
        <v>-3611.3708013358705</v>
      </c>
    </row>
    <row r="113" spans="1:2" x14ac:dyDescent="0.2">
      <c r="A113" s="5" t="s">
        <v>69</v>
      </c>
      <c r="B113" s="30">
        <v>-7664.0773181019649</v>
      </c>
    </row>
    <row r="114" spans="1:2" x14ac:dyDescent="0.2">
      <c r="A114" s="5" t="s">
        <v>19</v>
      </c>
      <c r="B114" s="30">
        <v>0</v>
      </c>
    </row>
    <row r="115" spans="1:2" x14ac:dyDescent="0.2">
      <c r="A115" s="5" t="s">
        <v>5</v>
      </c>
      <c r="B115" s="30">
        <v>-3608.8815508417774</v>
      </c>
    </row>
    <row r="116" spans="1:2" x14ac:dyDescent="0.2">
      <c r="A116" s="5" t="s">
        <v>85</v>
      </c>
      <c r="B116" s="30">
        <v>-7664.0773181019649</v>
      </c>
    </row>
    <row r="117" spans="1:2" x14ac:dyDescent="0.2">
      <c r="A117" s="5" t="s">
        <v>191</v>
      </c>
      <c r="B117" s="30">
        <v>-21488.352286786438</v>
      </c>
    </row>
    <row r="118" spans="1:2" x14ac:dyDescent="0.2">
      <c r="A118" s="5" t="s">
        <v>59</v>
      </c>
      <c r="B118" s="30">
        <v>-7664.0773181019649</v>
      </c>
    </row>
    <row r="119" spans="1:2" x14ac:dyDescent="0.2">
      <c r="A119" s="5" t="s">
        <v>131</v>
      </c>
      <c r="B119" s="30">
        <v>-147480.55215266647</v>
      </c>
    </row>
    <row r="120" spans="1:2" x14ac:dyDescent="0.2">
      <c r="A120" s="5" t="s">
        <v>218</v>
      </c>
      <c r="B120" s="30">
        <v>-129644.97613561811</v>
      </c>
    </row>
    <row r="121" spans="1:2" x14ac:dyDescent="0.2">
      <c r="A121" s="5" t="s">
        <v>6</v>
      </c>
      <c r="B121" s="30">
        <v>-9758.1910617040357</v>
      </c>
    </row>
    <row r="122" spans="1:2" x14ac:dyDescent="0.2">
      <c r="A122" s="5" t="s">
        <v>8</v>
      </c>
      <c r="B122" s="30">
        <v>0</v>
      </c>
    </row>
    <row r="123" spans="1:2" x14ac:dyDescent="0.2">
      <c r="A123" s="5" t="s">
        <v>192</v>
      </c>
      <c r="B123" s="30">
        <v>-154739.94096300559</v>
      </c>
    </row>
    <row r="124" spans="1:2" x14ac:dyDescent="0.2">
      <c r="A124" s="5" t="s">
        <v>193</v>
      </c>
      <c r="B124" s="30">
        <v>-1126.9538168922229</v>
      </c>
    </row>
    <row r="125" spans="1:2" x14ac:dyDescent="0.2">
      <c r="A125" s="5" t="s">
        <v>16</v>
      </c>
      <c r="B125" s="30">
        <v>-9758.1910617040357</v>
      </c>
    </row>
    <row r="126" spans="1:2" x14ac:dyDescent="0.2">
      <c r="A126" s="5" t="s">
        <v>159</v>
      </c>
      <c r="B126" s="30">
        <v>-3528.5430361406197</v>
      </c>
    </row>
    <row r="127" spans="1:2" x14ac:dyDescent="0.2">
      <c r="A127" s="5" t="s">
        <v>194</v>
      </c>
      <c r="B127" s="30">
        <v>-2114.1175443049165</v>
      </c>
    </row>
    <row r="128" spans="1:2" x14ac:dyDescent="0.2">
      <c r="A128" s="5" t="s">
        <v>84</v>
      </c>
      <c r="B128" s="30">
        <v>-7664.0773181019649</v>
      </c>
    </row>
    <row r="129" spans="1:2" x14ac:dyDescent="0.2">
      <c r="A129" s="5" t="s">
        <v>77</v>
      </c>
      <c r="B129" s="30">
        <v>-7664.0773181019649</v>
      </c>
    </row>
    <row r="130" spans="1:2" x14ac:dyDescent="0.2">
      <c r="A130" s="5" t="s">
        <v>200</v>
      </c>
      <c r="B130" s="30">
        <v>-3599.6557315316441</v>
      </c>
    </row>
    <row r="131" spans="1:2" x14ac:dyDescent="0.2">
      <c r="A131" s="5" t="s">
        <v>126</v>
      </c>
      <c r="B131" s="30">
        <v>-165435.11316579036</v>
      </c>
    </row>
    <row r="132" spans="1:2" x14ac:dyDescent="0.2">
      <c r="A132" s="5" t="s">
        <v>129</v>
      </c>
      <c r="B132" s="30">
        <v>-162056.57771344259</v>
      </c>
    </row>
    <row r="133" spans="1:2" x14ac:dyDescent="0.2">
      <c r="A133" s="5" t="s">
        <v>4</v>
      </c>
      <c r="B133" s="30">
        <v>0</v>
      </c>
    </row>
    <row r="134" spans="1:2" x14ac:dyDescent="0.2">
      <c r="A134" s="5" t="s">
        <v>83</v>
      </c>
      <c r="B134" s="30">
        <v>-7664.0773181019649</v>
      </c>
    </row>
    <row r="135" spans="1:2" x14ac:dyDescent="0.2">
      <c r="A135" s="5" t="s">
        <v>52</v>
      </c>
      <c r="B135" s="30">
        <v>-9654.1016723234588</v>
      </c>
    </row>
    <row r="136" spans="1:2" x14ac:dyDescent="0.2">
      <c r="A136" s="5" t="s">
        <v>58</v>
      </c>
      <c r="B136" s="30">
        <v>-160493.13085031221</v>
      </c>
    </row>
    <row r="137" spans="1:2" x14ac:dyDescent="0.2">
      <c r="A137" s="5" t="s">
        <v>63</v>
      </c>
      <c r="B137" s="30">
        <v>-17747.624476154921</v>
      </c>
    </row>
    <row r="138" spans="1:2" x14ac:dyDescent="0.2">
      <c r="A138" s="5" t="s">
        <v>196</v>
      </c>
      <c r="B138" s="30">
        <v>-2114.1175443049165</v>
      </c>
    </row>
    <row r="139" spans="1:2" x14ac:dyDescent="0.2">
      <c r="A139" s="5" t="s">
        <v>140</v>
      </c>
      <c r="B139" s="30">
        <v>-161917.63276841087</v>
      </c>
    </row>
    <row r="140" spans="1:2" x14ac:dyDescent="0.2">
      <c r="A140" s="5" t="s">
        <v>242</v>
      </c>
      <c r="B140" s="30">
        <v>-2114.1175443049165</v>
      </c>
    </row>
    <row r="141" spans="1:2" x14ac:dyDescent="0.2">
      <c r="A141" s="5" t="s">
        <v>162</v>
      </c>
      <c r="B141" s="30">
        <v>-35239.946754194905</v>
      </c>
    </row>
    <row r="142" spans="1:2" x14ac:dyDescent="0.2">
      <c r="A142" s="5" t="s">
        <v>18</v>
      </c>
      <c r="B142" s="30">
        <v>-8723.448730477141</v>
      </c>
    </row>
    <row r="143" spans="1:2" x14ac:dyDescent="0.2">
      <c r="A143" s="5" t="s">
        <v>13</v>
      </c>
      <c r="B143" s="30">
        <v>-7664.0773181019649</v>
      </c>
    </row>
    <row r="144" spans="1:2" x14ac:dyDescent="0.2">
      <c r="A144" s="5" t="s">
        <v>79</v>
      </c>
      <c r="B144" s="30">
        <v>-9719.086288840881</v>
      </c>
    </row>
    <row r="145" spans="1:2" x14ac:dyDescent="0.2">
      <c r="A145" s="5" t="s">
        <v>197</v>
      </c>
      <c r="B145" s="30">
        <v>-2010.02815492434</v>
      </c>
    </row>
    <row r="146" spans="1:2" x14ac:dyDescent="0.2">
      <c r="A146" s="5" t="s">
        <v>88</v>
      </c>
      <c r="B146" s="30">
        <v>-7664.0773181019649</v>
      </c>
    </row>
    <row r="147" spans="1:2" x14ac:dyDescent="0.2">
      <c r="A147" s="5" t="s">
        <v>67</v>
      </c>
      <c r="B147" s="30">
        <v>-7664.0773181019649</v>
      </c>
    </row>
    <row r="148" spans="1:2" x14ac:dyDescent="0.2">
      <c r="A148" s="5" t="s">
        <v>236</v>
      </c>
      <c r="B148" s="30">
        <v>-166.9214523098974</v>
      </c>
    </row>
    <row r="149" spans="1:2" x14ac:dyDescent="0.2">
      <c r="A149" s="5" t="s">
        <v>198</v>
      </c>
      <c r="B149" s="30">
        <v>-2114.1175443049165</v>
      </c>
    </row>
    <row r="150" spans="1:2" x14ac:dyDescent="0.2">
      <c r="A150" s="5" t="s">
        <v>201</v>
      </c>
      <c r="B150" s="30">
        <v>-821.83052750546312</v>
      </c>
    </row>
    <row r="151" spans="1:2" x14ac:dyDescent="0.2">
      <c r="A151" s="5" t="s">
        <v>128</v>
      </c>
      <c r="B151" s="30">
        <v>-161615.23672666732</v>
      </c>
    </row>
    <row r="152" spans="1:2" x14ac:dyDescent="0.2">
      <c r="A152" s="5" t="s">
        <v>223</v>
      </c>
      <c r="B152" s="30">
        <v>-3599.6557315316441</v>
      </c>
    </row>
    <row r="153" spans="1:2" x14ac:dyDescent="0.2">
      <c r="A153" s="5" t="s">
        <v>199</v>
      </c>
      <c r="B153" s="30">
        <v>-1551.697009075704</v>
      </c>
    </row>
    <row r="154" spans="1:2" x14ac:dyDescent="0.2">
      <c r="A154" s="5" t="s">
        <v>66</v>
      </c>
      <c r="B154" s="30">
        <v>-8827.5381198577179</v>
      </c>
    </row>
    <row r="155" spans="1:2" x14ac:dyDescent="0.2">
      <c r="A155" s="5" t="s">
        <v>92</v>
      </c>
      <c r="B155" s="30">
        <v>-8827.5381198577179</v>
      </c>
    </row>
    <row r="156" spans="1:2" x14ac:dyDescent="0.2">
      <c r="A156" s="5" t="s">
        <v>95</v>
      </c>
      <c r="B156" s="30">
        <v>-7664.0773181019649</v>
      </c>
    </row>
  </sheetData>
  <sortState xmlns:xlrd2="http://schemas.microsoft.com/office/spreadsheetml/2017/richdata2" ref="A9:B9">
    <sortCondition descending="1" ref="B9"/>
  </sortState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5E023-57A3-41AB-8BD9-68121F98D5BD}">
  <dimension ref="A2:H329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Novembro de 2023</v>
      </c>
      <c r="C2" s="3"/>
      <c r="D2" s="3"/>
      <c r="H2" s="3"/>
    </row>
    <row r="3" spans="1:8" ht="15" customHeight="1" x14ac:dyDescent="0.2">
      <c r="B3" s="2" t="str">
        <f>Índice!A9</f>
        <v>MÊS DE DISTRIBUIÇÃO: Janeiro de 2024</v>
      </c>
      <c r="C3" s="3"/>
      <c r="D3" s="3"/>
      <c r="H3" s="3"/>
    </row>
    <row r="5" spans="1:8" x14ac:dyDescent="0.2">
      <c r="A5" s="2" t="s">
        <v>586</v>
      </c>
    </row>
    <row r="6" spans="1:8" x14ac:dyDescent="0.2">
      <c r="A6" s="1" t="s">
        <v>527</v>
      </c>
    </row>
    <row r="8" spans="1:8" x14ac:dyDescent="0.2">
      <c r="A8" s="4" t="s">
        <v>1</v>
      </c>
      <c r="B8" s="6" t="s">
        <v>556</v>
      </c>
    </row>
    <row r="9" spans="1:8" x14ac:dyDescent="0.2">
      <c r="A9" s="10" t="s">
        <v>180</v>
      </c>
      <c r="B9" s="35">
        <v>1820797.4092972374</v>
      </c>
    </row>
    <row r="10" spans="1:8" x14ac:dyDescent="0.2">
      <c r="A10" s="5" t="s">
        <v>56</v>
      </c>
      <c r="B10" s="30">
        <v>-6964.8095302375395</v>
      </c>
    </row>
    <row r="11" spans="1:8" x14ac:dyDescent="0.2">
      <c r="A11" s="5" t="s">
        <v>475</v>
      </c>
      <c r="B11" s="30">
        <v>0</v>
      </c>
    </row>
    <row r="12" spans="1:8" x14ac:dyDescent="0.2">
      <c r="A12" s="5" t="s">
        <v>9</v>
      </c>
      <c r="B12" s="30">
        <v>-7627.3419822327287</v>
      </c>
    </row>
    <row r="13" spans="1:8" x14ac:dyDescent="0.2">
      <c r="A13" s="5" t="s">
        <v>473</v>
      </c>
      <c r="B13" s="30">
        <v>0</v>
      </c>
    </row>
    <row r="14" spans="1:8" x14ac:dyDescent="0.2">
      <c r="A14" s="5" t="s">
        <v>474</v>
      </c>
      <c r="B14" s="30">
        <v>0</v>
      </c>
    </row>
    <row r="15" spans="1:8" x14ac:dyDescent="0.2">
      <c r="A15" s="5" t="s">
        <v>449</v>
      </c>
      <c r="B15" s="30">
        <v>0</v>
      </c>
    </row>
    <row r="16" spans="1:8" x14ac:dyDescent="0.2">
      <c r="A16" s="5" t="s">
        <v>368</v>
      </c>
      <c r="B16" s="30">
        <v>-225.76249260046589</v>
      </c>
    </row>
    <row r="17" spans="1:2" x14ac:dyDescent="0.2">
      <c r="A17" s="5" t="s">
        <v>166</v>
      </c>
      <c r="B17" s="30">
        <v>-3687.2702624890976</v>
      </c>
    </row>
    <row r="18" spans="1:2" x14ac:dyDescent="0.2">
      <c r="A18" s="5" t="s">
        <v>167</v>
      </c>
      <c r="B18" s="30">
        <v>-5866.4604584416629</v>
      </c>
    </row>
    <row r="19" spans="1:2" x14ac:dyDescent="0.2">
      <c r="A19" s="5" t="s">
        <v>396</v>
      </c>
      <c r="B19" s="30">
        <v>0</v>
      </c>
    </row>
    <row r="20" spans="1:2" x14ac:dyDescent="0.2">
      <c r="A20" s="5" t="s">
        <v>397</v>
      </c>
      <c r="B20" s="30">
        <v>-1060.7456504716863</v>
      </c>
    </row>
    <row r="21" spans="1:2" x14ac:dyDescent="0.2">
      <c r="A21" s="5" t="s">
        <v>168</v>
      </c>
      <c r="B21" s="30">
        <v>-5866.4604584416629</v>
      </c>
    </row>
    <row r="22" spans="1:2" x14ac:dyDescent="0.2">
      <c r="A22" s="5" t="s">
        <v>269</v>
      </c>
      <c r="B22" s="30">
        <v>-3225.9554122131221</v>
      </c>
    </row>
    <row r="23" spans="1:2" x14ac:dyDescent="0.2">
      <c r="A23" s="5" t="s">
        <v>411</v>
      </c>
      <c r="B23" s="30">
        <v>-181.4777671580743</v>
      </c>
    </row>
    <row r="24" spans="1:2" x14ac:dyDescent="0.2">
      <c r="A24" s="5" t="s">
        <v>143</v>
      </c>
      <c r="B24" s="30">
        <v>-7583.1380236493796</v>
      </c>
    </row>
    <row r="25" spans="1:2" x14ac:dyDescent="0.2">
      <c r="A25" s="5" t="s">
        <v>163</v>
      </c>
      <c r="B25" s="30">
        <v>-39893.702561293976</v>
      </c>
    </row>
    <row r="26" spans="1:2" x14ac:dyDescent="0.2">
      <c r="A26" s="5" t="s">
        <v>387</v>
      </c>
      <c r="B26" s="30">
        <v>-1330.6935455213131</v>
      </c>
    </row>
    <row r="27" spans="1:2" x14ac:dyDescent="0.2">
      <c r="A27" s="5" t="s">
        <v>239</v>
      </c>
      <c r="B27" s="30">
        <v>-4223.2182750343909</v>
      </c>
    </row>
    <row r="28" spans="1:2" x14ac:dyDescent="0.2">
      <c r="A28" s="5" t="s">
        <v>103</v>
      </c>
      <c r="B28" s="30">
        <v>-11484.587721869326</v>
      </c>
    </row>
    <row r="29" spans="1:2" x14ac:dyDescent="0.2">
      <c r="A29" s="5" t="s">
        <v>138</v>
      </c>
      <c r="B29" s="30">
        <v>-10938.25427937283</v>
      </c>
    </row>
    <row r="30" spans="1:2" x14ac:dyDescent="0.2">
      <c r="A30" s="5" t="s">
        <v>227</v>
      </c>
      <c r="B30" s="30">
        <v>-5675.6646746082706</v>
      </c>
    </row>
    <row r="31" spans="1:2" x14ac:dyDescent="0.2">
      <c r="A31" s="5" t="s">
        <v>169</v>
      </c>
      <c r="B31" s="30">
        <v>-5866.4604584416629</v>
      </c>
    </row>
    <row r="32" spans="1:2" x14ac:dyDescent="0.2">
      <c r="A32" s="5" t="s">
        <v>89</v>
      </c>
      <c r="B32" s="30">
        <v>-1303.0549457785953</v>
      </c>
    </row>
    <row r="33" spans="1:2" x14ac:dyDescent="0.2">
      <c r="A33" s="5" t="s">
        <v>96</v>
      </c>
      <c r="B33" s="30">
        <v>-38192.880699732843</v>
      </c>
    </row>
    <row r="34" spans="1:2" x14ac:dyDescent="0.2">
      <c r="A34" s="5" t="s">
        <v>238</v>
      </c>
      <c r="B34" s="30">
        <v>-5382.2481592346066</v>
      </c>
    </row>
    <row r="35" spans="1:2" x14ac:dyDescent="0.2">
      <c r="A35" s="5" t="s">
        <v>144</v>
      </c>
      <c r="B35" s="30">
        <v>-11171.878910208163</v>
      </c>
    </row>
    <row r="36" spans="1:2" x14ac:dyDescent="0.2">
      <c r="A36" s="5" t="s">
        <v>249</v>
      </c>
      <c r="B36" s="30">
        <v>-274.40327550650926</v>
      </c>
    </row>
    <row r="37" spans="1:2" x14ac:dyDescent="0.2">
      <c r="A37" s="5" t="s">
        <v>78</v>
      </c>
      <c r="B37" s="30">
        <v>-5975.9258948140287</v>
      </c>
    </row>
    <row r="38" spans="1:2" x14ac:dyDescent="0.2">
      <c r="A38" s="5" t="s">
        <v>435</v>
      </c>
      <c r="B38" s="30">
        <v>-181.4777671580743</v>
      </c>
    </row>
    <row r="39" spans="1:2" x14ac:dyDescent="0.2">
      <c r="A39" s="5" t="s">
        <v>250</v>
      </c>
      <c r="B39" s="30">
        <v>-3312.8005241159663</v>
      </c>
    </row>
    <row r="40" spans="1:2" x14ac:dyDescent="0.2">
      <c r="A40" s="5" t="s">
        <v>419</v>
      </c>
      <c r="B40" s="30">
        <v>0</v>
      </c>
    </row>
    <row r="41" spans="1:2" x14ac:dyDescent="0.2">
      <c r="A41" s="5" t="s">
        <v>251</v>
      </c>
      <c r="B41" s="30">
        <v>-772.56029661145783</v>
      </c>
    </row>
    <row r="42" spans="1:2" x14ac:dyDescent="0.2">
      <c r="A42" s="5" t="s">
        <v>170</v>
      </c>
      <c r="B42" s="30">
        <v>-5866.4604584416629</v>
      </c>
    </row>
    <row r="43" spans="1:2" x14ac:dyDescent="0.2">
      <c r="A43" s="5" t="s">
        <v>171</v>
      </c>
      <c r="B43" s="30">
        <v>-5866.4604584416629</v>
      </c>
    </row>
    <row r="44" spans="1:2" x14ac:dyDescent="0.2">
      <c r="A44" s="5" t="s">
        <v>436</v>
      </c>
      <c r="B44" s="30">
        <v>-372.21700167318983</v>
      </c>
    </row>
    <row r="45" spans="1:2" x14ac:dyDescent="0.2">
      <c r="A45" s="5" t="s">
        <v>209</v>
      </c>
      <c r="B45" s="30">
        <v>-5866.4604584416629</v>
      </c>
    </row>
    <row r="46" spans="1:2" x14ac:dyDescent="0.2">
      <c r="A46" s="5" t="s">
        <v>97</v>
      </c>
      <c r="B46" s="30">
        <v>-2035.6400279264901</v>
      </c>
    </row>
    <row r="47" spans="1:2" x14ac:dyDescent="0.2">
      <c r="A47" s="5" t="s">
        <v>244</v>
      </c>
      <c r="B47" s="30">
        <v>-825.04727689018819</v>
      </c>
    </row>
    <row r="48" spans="1:2" x14ac:dyDescent="0.2">
      <c r="A48" s="5" t="s">
        <v>437</v>
      </c>
      <c r="B48" s="30">
        <v>0</v>
      </c>
    </row>
    <row r="49" spans="1:2" x14ac:dyDescent="0.2">
      <c r="A49" s="5" t="s">
        <v>270</v>
      </c>
      <c r="B49" s="30">
        <v>-3344.8655370534416</v>
      </c>
    </row>
    <row r="50" spans="1:2" x14ac:dyDescent="0.2">
      <c r="A50" s="5" t="s">
        <v>14</v>
      </c>
      <c r="B50" s="30">
        <v>-8513.9385453830819</v>
      </c>
    </row>
    <row r="51" spans="1:2" x14ac:dyDescent="0.2">
      <c r="A51" s="5" t="s">
        <v>381</v>
      </c>
      <c r="B51" s="30">
        <v>0</v>
      </c>
    </row>
    <row r="52" spans="1:2" x14ac:dyDescent="0.2">
      <c r="A52" s="5" t="s">
        <v>382</v>
      </c>
      <c r="B52" s="30">
        <v>0</v>
      </c>
    </row>
    <row r="53" spans="1:2" x14ac:dyDescent="0.2">
      <c r="A53" s="5" t="s">
        <v>420</v>
      </c>
      <c r="B53" s="30">
        <v>-1784.0311818700686</v>
      </c>
    </row>
    <row r="54" spans="1:2" x14ac:dyDescent="0.2">
      <c r="A54" s="5" t="s">
        <v>72</v>
      </c>
      <c r="B54" s="30">
        <v>-5413.5692879557655</v>
      </c>
    </row>
    <row r="55" spans="1:2" x14ac:dyDescent="0.2">
      <c r="A55" s="5" t="s">
        <v>74</v>
      </c>
      <c r="B55" s="30">
        <v>-3158.4789839636437</v>
      </c>
    </row>
    <row r="56" spans="1:2" x14ac:dyDescent="0.2">
      <c r="A56" s="5" t="s">
        <v>172</v>
      </c>
      <c r="B56" s="30">
        <v>-4034.1886198800889</v>
      </c>
    </row>
    <row r="57" spans="1:2" x14ac:dyDescent="0.2">
      <c r="A57" s="5" t="s">
        <v>412</v>
      </c>
      <c r="B57" s="30">
        <v>-372.21700167318983</v>
      </c>
    </row>
    <row r="58" spans="1:2" x14ac:dyDescent="0.2">
      <c r="A58" s="5" t="s">
        <v>446</v>
      </c>
      <c r="B58" s="30">
        <v>0</v>
      </c>
    </row>
    <row r="59" spans="1:2" x14ac:dyDescent="0.2">
      <c r="A59" s="5" t="s">
        <v>408</v>
      </c>
      <c r="B59" s="30">
        <v>-602.63125620341339</v>
      </c>
    </row>
    <row r="60" spans="1:2" x14ac:dyDescent="0.2">
      <c r="A60" s="5" t="s">
        <v>93</v>
      </c>
      <c r="B60" s="30">
        <v>-7500.2051896546827</v>
      </c>
    </row>
    <row r="61" spans="1:2" x14ac:dyDescent="0.2">
      <c r="A61" s="5" t="s">
        <v>57</v>
      </c>
      <c r="B61" s="30">
        <v>-875.29387780338641</v>
      </c>
    </row>
    <row r="62" spans="1:2" x14ac:dyDescent="0.2">
      <c r="A62" s="5" t="s">
        <v>383</v>
      </c>
      <c r="B62" s="30">
        <v>0</v>
      </c>
    </row>
    <row r="63" spans="1:2" x14ac:dyDescent="0.2">
      <c r="A63" s="5" t="s">
        <v>173</v>
      </c>
      <c r="B63" s="30">
        <v>-5866.4604584416629</v>
      </c>
    </row>
    <row r="64" spans="1:2" x14ac:dyDescent="0.2">
      <c r="A64" s="5" t="s">
        <v>49</v>
      </c>
      <c r="B64" s="30">
        <v>-9389.951391196335</v>
      </c>
    </row>
    <row r="65" spans="1:2" x14ac:dyDescent="0.2">
      <c r="A65" s="5" t="s">
        <v>506</v>
      </c>
      <c r="B65" s="30">
        <v>-218.33408877685733</v>
      </c>
    </row>
    <row r="66" spans="1:2" x14ac:dyDescent="0.2">
      <c r="A66" s="5" t="s">
        <v>245</v>
      </c>
      <c r="B66" s="30">
        <v>-3562.0316478288537</v>
      </c>
    </row>
    <row r="67" spans="1:2" x14ac:dyDescent="0.2">
      <c r="A67" s="5" t="s">
        <v>119</v>
      </c>
      <c r="B67" s="30">
        <v>-6554.0085063209781</v>
      </c>
    </row>
    <row r="68" spans="1:2" x14ac:dyDescent="0.2">
      <c r="A68" s="5" t="s">
        <v>421</v>
      </c>
      <c r="B68" s="30">
        <v>-1846.9011216713923</v>
      </c>
    </row>
    <row r="69" spans="1:2" x14ac:dyDescent="0.2">
      <c r="A69" s="5" t="s">
        <v>98</v>
      </c>
      <c r="B69" s="30">
        <v>-4772.0229141339341</v>
      </c>
    </row>
    <row r="70" spans="1:2" x14ac:dyDescent="0.2">
      <c r="A70" s="5" t="s">
        <v>407</v>
      </c>
      <c r="B70" s="30">
        <v>0</v>
      </c>
    </row>
    <row r="71" spans="1:2" x14ac:dyDescent="0.2">
      <c r="A71" s="5" t="s">
        <v>174</v>
      </c>
      <c r="B71" s="30">
        <v>-3858.8719880950598</v>
      </c>
    </row>
    <row r="72" spans="1:2" x14ac:dyDescent="0.2">
      <c r="A72" s="5" t="s">
        <v>398</v>
      </c>
      <c r="B72" s="30">
        <v>0</v>
      </c>
    </row>
    <row r="73" spans="1:2" x14ac:dyDescent="0.2">
      <c r="A73" s="5" t="s">
        <v>100</v>
      </c>
      <c r="B73" s="30">
        <v>-5845.7841803566216</v>
      </c>
    </row>
    <row r="74" spans="1:2" x14ac:dyDescent="0.2">
      <c r="A74" s="5" t="s">
        <v>469</v>
      </c>
      <c r="B74" s="30">
        <v>0</v>
      </c>
    </row>
    <row r="75" spans="1:2" x14ac:dyDescent="0.2">
      <c r="A75" s="5" t="s">
        <v>219</v>
      </c>
      <c r="B75" s="30">
        <v>-362.38808870879041</v>
      </c>
    </row>
    <row r="76" spans="1:2" x14ac:dyDescent="0.2">
      <c r="A76" s="5" t="s">
        <v>252</v>
      </c>
      <c r="B76" s="30">
        <v>-332.7906529468317</v>
      </c>
    </row>
    <row r="77" spans="1:2" x14ac:dyDescent="0.2">
      <c r="A77" s="5" t="s">
        <v>75</v>
      </c>
      <c r="B77" s="30">
        <v>-1158.0876337808515</v>
      </c>
    </row>
    <row r="78" spans="1:2" x14ac:dyDescent="0.2">
      <c r="A78" s="5" t="s">
        <v>109</v>
      </c>
      <c r="B78" s="30">
        <v>-10907.822288940964</v>
      </c>
    </row>
    <row r="79" spans="1:2" x14ac:dyDescent="0.2">
      <c r="A79" s="5" t="s">
        <v>216</v>
      </c>
      <c r="B79" s="30">
        <v>-6129.5033773696796</v>
      </c>
    </row>
    <row r="80" spans="1:2" x14ac:dyDescent="0.2">
      <c r="A80" s="5" t="s">
        <v>145</v>
      </c>
      <c r="B80" s="30">
        <v>-4690.5519669255737</v>
      </c>
    </row>
    <row r="81" spans="1:2" x14ac:dyDescent="0.2">
      <c r="A81" s="5" t="s">
        <v>233</v>
      </c>
      <c r="B81" s="30">
        <v>-5866.4604584416629</v>
      </c>
    </row>
    <row r="82" spans="1:2" x14ac:dyDescent="0.2">
      <c r="A82" s="5" t="s">
        <v>139</v>
      </c>
      <c r="B82" s="30">
        <v>-39672.818640512698</v>
      </c>
    </row>
    <row r="83" spans="1:2" x14ac:dyDescent="0.2">
      <c r="A83" s="5" t="s">
        <v>271</v>
      </c>
      <c r="B83" s="30">
        <v>-2495.9850146116778</v>
      </c>
    </row>
    <row r="84" spans="1:2" x14ac:dyDescent="0.2">
      <c r="A84" s="5" t="s">
        <v>225</v>
      </c>
      <c r="B84" s="30">
        <v>-5866.4604584416629</v>
      </c>
    </row>
    <row r="85" spans="1:2" x14ac:dyDescent="0.2">
      <c r="A85" s="5" t="s">
        <v>146</v>
      </c>
      <c r="B85" s="30">
        <v>-35933.622908693775</v>
      </c>
    </row>
    <row r="86" spans="1:2" x14ac:dyDescent="0.2">
      <c r="A86" s="5" t="s">
        <v>175</v>
      </c>
      <c r="B86" s="30">
        <v>-5866.4604584416629</v>
      </c>
    </row>
    <row r="87" spans="1:2" x14ac:dyDescent="0.2">
      <c r="A87" s="5" t="s">
        <v>422</v>
      </c>
      <c r="B87" s="30">
        <v>-372.21700167318983</v>
      </c>
    </row>
    <row r="88" spans="1:2" x14ac:dyDescent="0.2">
      <c r="A88" s="5" t="s">
        <v>176</v>
      </c>
      <c r="B88" s="30">
        <v>-5866.4604584416629</v>
      </c>
    </row>
    <row r="89" spans="1:2" x14ac:dyDescent="0.2">
      <c r="A89" s="5" t="s">
        <v>87</v>
      </c>
      <c r="B89" s="30">
        <v>-4323.7081574468921</v>
      </c>
    </row>
    <row r="90" spans="1:2" x14ac:dyDescent="0.2">
      <c r="A90" s="5" t="s">
        <v>147</v>
      </c>
      <c r="B90" s="30">
        <v>-5866.4604584416629</v>
      </c>
    </row>
    <row r="91" spans="1:2" x14ac:dyDescent="0.2">
      <c r="A91" s="5" t="s">
        <v>224</v>
      </c>
      <c r="B91" s="30">
        <v>-5866.4604584416629</v>
      </c>
    </row>
    <row r="92" spans="1:2" x14ac:dyDescent="0.2">
      <c r="A92" s="5" t="s">
        <v>447</v>
      </c>
      <c r="B92" s="30">
        <v>-318.30866310805845</v>
      </c>
    </row>
    <row r="93" spans="1:2" x14ac:dyDescent="0.2">
      <c r="A93" s="5" t="s">
        <v>177</v>
      </c>
      <c r="B93" s="30">
        <v>-5866.4604584416629</v>
      </c>
    </row>
    <row r="94" spans="1:2" x14ac:dyDescent="0.2">
      <c r="A94" s="5" t="s">
        <v>64</v>
      </c>
      <c r="B94" s="30">
        <v>-42696.488183067217</v>
      </c>
    </row>
    <row r="95" spans="1:2" x14ac:dyDescent="0.2">
      <c r="A95" s="5" t="s">
        <v>438</v>
      </c>
      <c r="B95" s="30">
        <v>0</v>
      </c>
    </row>
    <row r="96" spans="1:2" x14ac:dyDescent="0.2">
      <c r="A96" s="5" t="s">
        <v>94</v>
      </c>
      <c r="B96" s="30">
        <v>-11705.4716426506</v>
      </c>
    </row>
    <row r="97" spans="1:2" x14ac:dyDescent="0.2">
      <c r="A97" s="5" t="s">
        <v>399</v>
      </c>
      <c r="B97" s="30">
        <v>-268.85637491397915</v>
      </c>
    </row>
    <row r="98" spans="1:2" x14ac:dyDescent="0.2">
      <c r="A98" s="5" t="s">
        <v>178</v>
      </c>
      <c r="B98" s="30">
        <v>-5866.4604584416629</v>
      </c>
    </row>
    <row r="99" spans="1:2" x14ac:dyDescent="0.2">
      <c r="A99" s="5" t="s">
        <v>127</v>
      </c>
      <c r="B99" s="30">
        <v>-6370.0922770506377</v>
      </c>
    </row>
    <row r="100" spans="1:2" x14ac:dyDescent="0.2">
      <c r="A100" s="5" t="s">
        <v>179</v>
      </c>
      <c r="B100" s="30">
        <v>-5866.4604584416629</v>
      </c>
    </row>
    <row r="101" spans="1:2" x14ac:dyDescent="0.2">
      <c r="A101" s="5" t="s">
        <v>148</v>
      </c>
      <c r="B101" s="30">
        <v>-5866.4604584416629</v>
      </c>
    </row>
    <row r="102" spans="1:2" x14ac:dyDescent="0.2">
      <c r="A102" s="5" t="s">
        <v>149</v>
      </c>
      <c r="B102" s="30">
        <v>-10907.822288940964</v>
      </c>
    </row>
    <row r="103" spans="1:2" x14ac:dyDescent="0.2">
      <c r="A103" s="5" t="s">
        <v>60</v>
      </c>
      <c r="B103" s="30">
        <v>-8192.8668910862216</v>
      </c>
    </row>
    <row r="104" spans="1:2" x14ac:dyDescent="0.2">
      <c r="A104" s="5" t="s">
        <v>413</v>
      </c>
      <c r="B104" s="30">
        <v>0</v>
      </c>
    </row>
    <row r="105" spans="1:2" x14ac:dyDescent="0.2">
      <c r="A105" s="5" t="s">
        <v>520</v>
      </c>
      <c r="B105" s="30">
        <v>0</v>
      </c>
    </row>
    <row r="106" spans="1:2" x14ac:dyDescent="0.2">
      <c r="A106" s="5" t="s">
        <v>264</v>
      </c>
      <c r="B106" s="30">
        <v>-3318.8094219253458</v>
      </c>
    </row>
    <row r="107" spans="1:2" x14ac:dyDescent="0.2">
      <c r="A107" s="5" t="s">
        <v>90</v>
      </c>
      <c r="B107" s="30">
        <v>-7573.5228176873861</v>
      </c>
    </row>
    <row r="108" spans="1:2" x14ac:dyDescent="0.2">
      <c r="A108" s="5" t="s">
        <v>522</v>
      </c>
      <c r="B108" s="30">
        <v>0</v>
      </c>
    </row>
    <row r="109" spans="1:2" x14ac:dyDescent="0.2">
      <c r="A109" s="5" t="s">
        <v>452</v>
      </c>
      <c r="B109" s="30">
        <v>-1501.1584383886461</v>
      </c>
    </row>
    <row r="110" spans="1:2" x14ac:dyDescent="0.2">
      <c r="A110" s="5" t="s">
        <v>62</v>
      </c>
      <c r="B110" s="30">
        <v>-5668.2626900829064</v>
      </c>
    </row>
    <row r="111" spans="1:2" x14ac:dyDescent="0.2">
      <c r="A111" s="5" t="s">
        <v>272</v>
      </c>
      <c r="B111" s="30">
        <v>-1944.8701966930239</v>
      </c>
    </row>
    <row r="112" spans="1:2" x14ac:dyDescent="0.2">
      <c r="A112" s="5" t="s">
        <v>116</v>
      </c>
      <c r="B112" s="30">
        <v>0</v>
      </c>
    </row>
    <row r="113" spans="1:2" x14ac:dyDescent="0.2">
      <c r="A113" s="5" t="s">
        <v>507</v>
      </c>
      <c r="B113" s="30">
        <v>-218.33408877685733</v>
      </c>
    </row>
    <row r="114" spans="1:2" x14ac:dyDescent="0.2">
      <c r="A114" s="5" t="s">
        <v>150</v>
      </c>
      <c r="B114" s="30">
        <v>-2511.2303738937435</v>
      </c>
    </row>
    <row r="115" spans="1:2" x14ac:dyDescent="0.2">
      <c r="A115" s="5" t="s">
        <v>70</v>
      </c>
      <c r="B115" s="30">
        <v>-5975.9258948140287</v>
      </c>
    </row>
    <row r="116" spans="1:2" x14ac:dyDescent="0.2">
      <c r="A116" s="5" t="s">
        <v>400</v>
      </c>
      <c r="B116" s="30">
        <v>-1163.9838820059579</v>
      </c>
    </row>
    <row r="117" spans="1:2" x14ac:dyDescent="0.2">
      <c r="A117" s="5" t="s">
        <v>181</v>
      </c>
      <c r="B117" s="30">
        <v>-5866.4604584416629</v>
      </c>
    </row>
    <row r="118" spans="1:2" x14ac:dyDescent="0.2">
      <c r="A118" s="5" t="s">
        <v>253</v>
      </c>
      <c r="B118" s="30">
        <v>-762.91733376627303</v>
      </c>
    </row>
    <row r="119" spans="1:2" x14ac:dyDescent="0.2">
      <c r="A119" s="5" t="s">
        <v>182</v>
      </c>
      <c r="B119" s="30">
        <v>-6363.0763882314886</v>
      </c>
    </row>
    <row r="120" spans="1:2" x14ac:dyDescent="0.2">
      <c r="A120" s="5" t="s">
        <v>101</v>
      </c>
      <c r="B120" s="30">
        <v>-43945.200095578315</v>
      </c>
    </row>
    <row r="121" spans="1:2" x14ac:dyDescent="0.2">
      <c r="A121" s="5" t="s">
        <v>121</v>
      </c>
      <c r="B121" s="30">
        <v>-5975.9258948140287</v>
      </c>
    </row>
    <row r="122" spans="1:2" x14ac:dyDescent="0.2">
      <c r="A122" s="5" t="s">
        <v>508</v>
      </c>
      <c r="B122" s="30">
        <v>-308.49318571567642</v>
      </c>
    </row>
    <row r="123" spans="1:2" x14ac:dyDescent="0.2">
      <c r="A123" s="5" t="s">
        <v>141</v>
      </c>
      <c r="B123" s="30">
        <v>-10078.05476495706</v>
      </c>
    </row>
    <row r="124" spans="1:2" x14ac:dyDescent="0.2">
      <c r="A124" s="5" t="s">
        <v>418</v>
      </c>
      <c r="B124" s="30">
        <v>-268.85637491397915</v>
      </c>
    </row>
    <row r="125" spans="1:2" x14ac:dyDescent="0.2">
      <c r="A125" s="5" t="s">
        <v>241</v>
      </c>
      <c r="B125" s="30">
        <v>-4062.9509659856017</v>
      </c>
    </row>
    <row r="126" spans="1:2" x14ac:dyDescent="0.2">
      <c r="A126" s="5" t="s">
        <v>414</v>
      </c>
      <c r="B126" s="30">
        <v>-821.43572906808254</v>
      </c>
    </row>
    <row r="127" spans="1:2" x14ac:dyDescent="0.2">
      <c r="A127" s="5" t="s">
        <v>183</v>
      </c>
      <c r="B127" s="30">
        <v>-5866.4604584416629</v>
      </c>
    </row>
    <row r="128" spans="1:2" x14ac:dyDescent="0.2">
      <c r="A128" s="5" t="s">
        <v>152</v>
      </c>
      <c r="B128" s="30">
        <v>0</v>
      </c>
    </row>
    <row r="129" spans="1:2" x14ac:dyDescent="0.2">
      <c r="A129" s="5" t="s">
        <v>55</v>
      </c>
      <c r="B129" s="30">
        <v>-6282.0418074655827</v>
      </c>
    </row>
    <row r="130" spans="1:2" x14ac:dyDescent="0.2">
      <c r="A130" s="5" t="s">
        <v>439</v>
      </c>
      <c r="B130" s="30">
        <v>-181.4777671580743</v>
      </c>
    </row>
    <row r="131" spans="1:2" x14ac:dyDescent="0.2">
      <c r="A131" s="5" t="s">
        <v>366</v>
      </c>
      <c r="B131" s="30">
        <v>-1258.1063704653884</v>
      </c>
    </row>
    <row r="132" spans="1:2" x14ac:dyDescent="0.2">
      <c r="A132" s="5" t="s">
        <v>134</v>
      </c>
      <c r="B132" s="30">
        <v>-86.479212779901786</v>
      </c>
    </row>
    <row r="133" spans="1:2" x14ac:dyDescent="0.2">
      <c r="A133" s="5" t="s">
        <v>124</v>
      </c>
      <c r="B133" s="30">
        <v>-5866.4604584416629</v>
      </c>
    </row>
    <row r="134" spans="1:2" x14ac:dyDescent="0.2">
      <c r="A134" s="5" t="s">
        <v>255</v>
      </c>
      <c r="B134" s="30">
        <v>-3904.0760385974736</v>
      </c>
    </row>
    <row r="135" spans="1:2" x14ac:dyDescent="0.2">
      <c r="A135" s="5" t="s">
        <v>153</v>
      </c>
      <c r="B135" s="30">
        <v>-3427.571772020046</v>
      </c>
    </row>
    <row r="136" spans="1:2" x14ac:dyDescent="0.2">
      <c r="A136" s="5" t="s">
        <v>231</v>
      </c>
      <c r="B136" s="30">
        <v>-5866.4604584416629</v>
      </c>
    </row>
    <row r="137" spans="1:2" x14ac:dyDescent="0.2">
      <c r="A137" s="5" t="s">
        <v>401</v>
      </c>
      <c r="B137" s="30">
        <v>-181.4777671580743</v>
      </c>
    </row>
    <row r="138" spans="1:2" x14ac:dyDescent="0.2">
      <c r="A138" s="5" t="s">
        <v>122</v>
      </c>
      <c r="B138" s="30">
        <v>-10907.822288940964</v>
      </c>
    </row>
    <row r="139" spans="1:2" x14ac:dyDescent="0.2">
      <c r="A139" s="5" t="s">
        <v>31</v>
      </c>
      <c r="B139" s="30">
        <v>-2026.4728004883852</v>
      </c>
    </row>
    <row r="140" spans="1:2" x14ac:dyDescent="0.2">
      <c r="A140" s="5" t="s">
        <v>402</v>
      </c>
      <c r="B140" s="30">
        <v>-1251.5414343050786</v>
      </c>
    </row>
    <row r="141" spans="1:2" x14ac:dyDescent="0.2">
      <c r="A141" s="5" t="s">
        <v>15</v>
      </c>
      <c r="B141" s="30">
        <v>-7239.0048939172448</v>
      </c>
    </row>
    <row r="142" spans="1:2" x14ac:dyDescent="0.2">
      <c r="A142" s="5" t="s">
        <v>403</v>
      </c>
      <c r="B142" s="30">
        <v>-492.92888786727843</v>
      </c>
    </row>
    <row r="143" spans="1:2" x14ac:dyDescent="0.2">
      <c r="A143" s="5" t="s">
        <v>273</v>
      </c>
      <c r="B143" s="30">
        <v>-1677.75550382916</v>
      </c>
    </row>
    <row r="144" spans="1:2" x14ac:dyDescent="0.2">
      <c r="A144" s="5" t="s">
        <v>463</v>
      </c>
      <c r="B144" s="30">
        <v>0</v>
      </c>
    </row>
    <row r="145" spans="1:2" x14ac:dyDescent="0.2">
      <c r="A145" s="5" t="s">
        <v>184</v>
      </c>
      <c r="B145" s="30">
        <v>-5866.4604584416629</v>
      </c>
    </row>
    <row r="146" spans="1:2" x14ac:dyDescent="0.2">
      <c r="A146" s="5" t="s">
        <v>105</v>
      </c>
      <c r="B146" s="30">
        <v>-5204.8460052610635</v>
      </c>
    </row>
    <row r="147" spans="1:2" x14ac:dyDescent="0.2">
      <c r="A147" s="5" t="s">
        <v>283</v>
      </c>
      <c r="B147" s="30">
        <v>-1976.9889588221361</v>
      </c>
    </row>
    <row r="148" spans="1:2" x14ac:dyDescent="0.2">
      <c r="A148" s="5" t="s">
        <v>51</v>
      </c>
      <c r="B148" s="30">
        <v>-6282.0418074655827</v>
      </c>
    </row>
    <row r="149" spans="1:2" x14ac:dyDescent="0.2">
      <c r="A149" s="5" t="s">
        <v>256</v>
      </c>
      <c r="B149" s="30">
        <v>-236.60670782355939</v>
      </c>
    </row>
    <row r="150" spans="1:2" x14ac:dyDescent="0.2">
      <c r="A150" s="5" t="s">
        <v>374</v>
      </c>
      <c r="B150" s="30">
        <v>-186.81297521572452</v>
      </c>
    </row>
    <row r="151" spans="1:2" x14ac:dyDescent="0.2">
      <c r="A151" s="5" t="s">
        <v>73</v>
      </c>
      <c r="B151" s="30">
        <v>-10296.317588966431</v>
      </c>
    </row>
    <row r="152" spans="1:2" x14ac:dyDescent="0.2">
      <c r="A152" s="5" t="s">
        <v>460</v>
      </c>
      <c r="B152" s="30">
        <v>-1409.7489635043323</v>
      </c>
    </row>
    <row r="153" spans="1:2" x14ac:dyDescent="0.2">
      <c r="A153" s="5" t="s">
        <v>448</v>
      </c>
      <c r="B153" s="30">
        <v>-5866.4604584416629</v>
      </c>
    </row>
    <row r="154" spans="1:2" x14ac:dyDescent="0.2">
      <c r="A154" s="5" t="s">
        <v>377</v>
      </c>
      <c r="B154" s="30">
        <v>-286.22513004183708</v>
      </c>
    </row>
    <row r="155" spans="1:2" x14ac:dyDescent="0.2">
      <c r="A155" s="5" t="s">
        <v>514</v>
      </c>
      <c r="B155" s="30">
        <v>-5866.4604584416629</v>
      </c>
    </row>
    <row r="156" spans="1:2" x14ac:dyDescent="0.2">
      <c r="A156" s="5" t="s">
        <v>61</v>
      </c>
      <c r="B156" s="30">
        <v>-5975.9258948140287</v>
      </c>
    </row>
    <row r="157" spans="1:2" x14ac:dyDescent="0.2">
      <c r="A157" s="5" t="s">
        <v>232</v>
      </c>
      <c r="B157" s="30">
        <v>-5866.4604584416629</v>
      </c>
    </row>
    <row r="158" spans="1:2" x14ac:dyDescent="0.2">
      <c r="A158" s="5" t="s">
        <v>384</v>
      </c>
      <c r="B158" s="30">
        <v>0</v>
      </c>
    </row>
    <row r="159" spans="1:2" x14ac:dyDescent="0.2">
      <c r="A159" s="5" t="s">
        <v>213</v>
      </c>
      <c r="B159" s="30">
        <v>-3645.2744292558186</v>
      </c>
    </row>
    <row r="160" spans="1:2" x14ac:dyDescent="0.2">
      <c r="A160" s="5" t="s">
        <v>53</v>
      </c>
      <c r="B160" s="30">
        <v>-2774.6960472947799</v>
      </c>
    </row>
    <row r="161" spans="1:2" x14ac:dyDescent="0.2">
      <c r="A161" s="5" t="s">
        <v>226</v>
      </c>
      <c r="B161" s="30">
        <v>-5866.4604584416629</v>
      </c>
    </row>
    <row r="162" spans="1:2" x14ac:dyDescent="0.2">
      <c r="A162" s="5" t="s">
        <v>440</v>
      </c>
      <c r="B162" s="30">
        <v>0</v>
      </c>
    </row>
    <row r="163" spans="1:2" x14ac:dyDescent="0.2">
      <c r="A163" s="5" t="s">
        <v>240</v>
      </c>
      <c r="B163" s="30">
        <v>-4062.9509659856017</v>
      </c>
    </row>
    <row r="164" spans="1:2" x14ac:dyDescent="0.2">
      <c r="A164" s="5" t="s">
        <v>274</v>
      </c>
      <c r="B164" s="30">
        <v>-3225.9554122131221</v>
      </c>
    </row>
    <row r="165" spans="1:2" x14ac:dyDescent="0.2">
      <c r="A165" s="5" t="s">
        <v>429</v>
      </c>
      <c r="B165" s="30">
        <v>-1784.0311818700686</v>
      </c>
    </row>
    <row r="166" spans="1:2" x14ac:dyDescent="0.2">
      <c r="A166" s="5" t="s">
        <v>154</v>
      </c>
      <c r="B166" s="30">
        <v>-41291.169449494191</v>
      </c>
    </row>
    <row r="167" spans="1:2" x14ac:dyDescent="0.2">
      <c r="A167" s="5" t="s">
        <v>86</v>
      </c>
      <c r="B167" s="30">
        <v>-9214.4434702104645</v>
      </c>
    </row>
    <row r="168" spans="1:2" x14ac:dyDescent="0.2">
      <c r="A168" s="5" t="s">
        <v>155</v>
      </c>
      <c r="B168" s="30">
        <v>-4690.5519669255737</v>
      </c>
    </row>
    <row r="169" spans="1:2" x14ac:dyDescent="0.2">
      <c r="A169" s="5" t="s">
        <v>431</v>
      </c>
      <c r="B169" s="30">
        <v>-264.81632099436143</v>
      </c>
    </row>
    <row r="170" spans="1:2" x14ac:dyDescent="0.2">
      <c r="A170" s="5" t="s">
        <v>265</v>
      </c>
      <c r="B170" s="30">
        <v>-2277.1976959261424</v>
      </c>
    </row>
    <row r="171" spans="1:2" x14ac:dyDescent="0.2">
      <c r="A171" s="5" t="s">
        <v>430</v>
      </c>
      <c r="B171" s="30">
        <v>-372.21700167318983</v>
      </c>
    </row>
    <row r="172" spans="1:2" x14ac:dyDescent="0.2">
      <c r="A172" s="5" t="s">
        <v>509</v>
      </c>
      <c r="B172" s="30">
        <v>-218.33408877685733</v>
      </c>
    </row>
    <row r="173" spans="1:2" x14ac:dyDescent="0.2">
      <c r="A173" s="5" t="s">
        <v>80</v>
      </c>
      <c r="B173" s="30">
        <v>-6678.4044567073743</v>
      </c>
    </row>
    <row r="174" spans="1:2" x14ac:dyDescent="0.2">
      <c r="A174" s="5" t="s">
        <v>275</v>
      </c>
      <c r="B174" s="30">
        <v>-2960.4594134311524</v>
      </c>
    </row>
    <row r="175" spans="1:2" x14ac:dyDescent="0.2">
      <c r="A175" s="5" t="s">
        <v>12</v>
      </c>
      <c r="B175" s="30">
        <v>-9745.3091590949862</v>
      </c>
    </row>
    <row r="176" spans="1:2" x14ac:dyDescent="0.2">
      <c r="A176" s="5" t="s">
        <v>234</v>
      </c>
      <c r="B176" s="30">
        <v>-5712.1348808515859</v>
      </c>
    </row>
    <row r="177" spans="1:2" x14ac:dyDescent="0.2">
      <c r="A177" s="5" t="s">
        <v>378</v>
      </c>
      <c r="B177" s="30">
        <v>-141.28382899470918</v>
      </c>
    </row>
    <row r="178" spans="1:2" x14ac:dyDescent="0.2">
      <c r="A178" s="5" t="s">
        <v>125</v>
      </c>
      <c r="B178" s="30">
        <v>-11705.4716426506</v>
      </c>
    </row>
    <row r="179" spans="1:2" x14ac:dyDescent="0.2">
      <c r="A179" s="5" t="s">
        <v>81</v>
      </c>
      <c r="B179" s="30">
        <v>-6199.4494642801519</v>
      </c>
    </row>
    <row r="180" spans="1:2" x14ac:dyDescent="0.2">
      <c r="A180" s="5" t="s">
        <v>137</v>
      </c>
      <c r="B180" s="30">
        <v>-7573.5228176873861</v>
      </c>
    </row>
    <row r="181" spans="1:2" x14ac:dyDescent="0.2">
      <c r="A181" s="5" t="s">
        <v>68</v>
      </c>
      <c r="B181" s="30">
        <v>-6442.1824048143853</v>
      </c>
    </row>
    <row r="182" spans="1:2" x14ac:dyDescent="0.2">
      <c r="A182" s="5" t="s">
        <v>91</v>
      </c>
      <c r="B182" s="30">
        <v>-42696.488183067217</v>
      </c>
    </row>
    <row r="183" spans="1:2" x14ac:dyDescent="0.2">
      <c r="A183" s="5" t="s">
        <v>185</v>
      </c>
      <c r="B183" s="30">
        <v>-5866.4604584416629</v>
      </c>
    </row>
    <row r="184" spans="1:2" x14ac:dyDescent="0.2">
      <c r="A184" s="5" t="s">
        <v>130</v>
      </c>
      <c r="B184" s="30">
        <v>-43945.200095578315</v>
      </c>
    </row>
    <row r="185" spans="1:2" x14ac:dyDescent="0.2">
      <c r="A185" s="5" t="s">
        <v>7</v>
      </c>
      <c r="B185" s="30">
        <v>-10907.822288940964</v>
      </c>
    </row>
    <row r="186" spans="1:2" x14ac:dyDescent="0.2">
      <c r="A186" s="5" t="s">
        <v>388</v>
      </c>
      <c r="B186" s="30">
        <v>-372.21700167318983</v>
      </c>
    </row>
    <row r="187" spans="1:2" x14ac:dyDescent="0.2">
      <c r="A187" s="5" t="s">
        <v>82</v>
      </c>
      <c r="B187" s="30">
        <v>-7573.5228176873861</v>
      </c>
    </row>
    <row r="188" spans="1:2" x14ac:dyDescent="0.2">
      <c r="A188" s="5" t="s">
        <v>135</v>
      </c>
      <c r="B188" s="30">
        <v>-492.92888786727843</v>
      </c>
    </row>
    <row r="189" spans="1:2" x14ac:dyDescent="0.2">
      <c r="A189" s="5" t="s">
        <v>389</v>
      </c>
      <c r="B189" s="30">
        <v>0</v>
      </c>
    </row>
    <row r="190" spans="1:2" x14ac:dyDescent="0.2">
      <c r="A190" s="5" t="s">
        <v>156</v>
      </c>
      <c r="B190" s="30">
        <v>-8748.2866150410646</v>
      </c>
    </row>
    <row r="191" spans="1:2" x14ac:dyDescent="0.2">
      <c r="A191" s="5" t="s">
        <v>237</v>
      </c>
      <c r="B191" s="30">
        <v>-4690.5519669255737</v>
      </c>
    </row>
    <row r="192" spans="1:2" x14ac:dyDescent="0.2">
      <c r="A192" s="5" t="s">
        <v>157</v>
      </c>
      <c r="B192" s="30">
        <v>-7276.209421945995</v>
      </c>
    </row>
    <row r="193" spans="1:2" x14ac:dyDescent="0.2">
      <c r="A193" s="5" t="s">
        <v>186</v>
      </c>
      <c r="B193" s="30">
        <v>-5866.4604584416629</v>
      </c>
    </row>
    <row r="194" spans="1:2" x14ac:dyDescent="0.2">
      <c r="A194" s="5" t="s">
        <v>276</v>
      </c>
      <c r="B194" s="30">
        <v>-3459.6358246003988</v>
      </c>
    </row>
    <row r="195" spans="1:2" x14ac:dyDescent="0.2">
      <c r="A195" s="5" t="s">
        <v>246</v>
      </c>
      <c r="B195" s="30">
        <v>-3783.4224850365817</v>
      </c>
    </row>
    <row r="196" spans="1:2" x14ac:dyDescent="0.2">
      <c r="A196" s="5" t="s">
        <v>266</v>
      </c>
      <c r="B196" s="30">
        <v>-2010.4947677883563</v>
      </c>
    </row>
    <row r="197" spans="1:2" x14ac:dyDescent="0.2">
      <c r="A197" s="5" t="s">
        <v>99</v>
      </c>
      <c r="B197" s="30">
        <v>-5975.9258948140287</v>
      </c>
    </row>
    <row r="198" spans="1:2" x14ac:dyDescent="0.2">
      <c r="A198" s="5" t="s">
        <v>385</v>
      </c>
      <c r="B198" s="30">
        <v>-86.479212779901786</v>
      </c>
    </row>
    <row r="199" spans="1:2" x14ac:dyDescent="0.2">
      <c r="A199" s="5" t="s">
        <v>187</v>
      </c>
      <c r="B199" s="30">
        <v>0</v>
      </c>
    </row>
    <row r="200" spans="1:2" x14ac:dyDescent="0.2">
      <c r="A200" s="5" t="s">
        <v>477</v>
      </c>
      <c r="B200" s="30">
        <v>0</v>
      </c>
    </row>
    <row r="201" spans="1:2" x14ac:dyDescent="0.2">
      <c r="A201" s="5" t="s">
        <v>10</v>
      </c>
      <c r="B201" s="30">
        <v>-10659.104325680539</v>
      </c>
    </row>
    <row r="202" spans="1:2" x14ac:dyDescent="0.2">
      <c r="A202" s="5" t="s">
        <v>76</v>
      </c>
      <c r="B202" s="30">
        <v>-7491.5704804647185</v>
      </c>
    </row>
    <row r="203" spans="1:2" x14ac:dyDescent="0.2">
      <c r="A203" s="5" t="s">
        <v>277</v>
      </c>
      <c r="B203" s="30">
        <v>-1885.012190961015</v>
      </c>
    </row>
    <row r="204" spans="1:2" x14ac:dyDescent="0.2">
      <c r="A204" s="5" t="s">
        <v>278</v>
      </c>
      <c r="B204" s="30">
        <v>-2035.6400279264901</v>
      </c>
    </row>
    <row r="205" spans="1:2" x14ac:dyDescent="0.2">
      <c r="A205" s="5" t="s">
        <v>390</v>
      </c>
      <c r="B205" s="30">
        <v>-718.19749753381086</v>
      </c>
    </row>
    <row r="206" spans="1:2" x14ac:dyDescent="0.2">
      <c r="A206" s="5" t="s">
        <v>112</v>
      </c>
      <c r="B206" s="30">
        <v>0</v>
      </c>
    </row>
    <row r="207" spans="1:2" x14ac:dyDescent="0.2">
      <c r="A207" s="5" t="s">
        <v>17</v>
      </c>
      <c r="B207" s="30">
        <v>-7169.2797299339563</v>
      </c>
    </row>
    <row r="208" spans="1:2" x14ac:dyDescent="0.2">
      <c r="A208" s="5" t="s">
        <v>461</v>
      </c>
      <c r="B208" s="30">
        <v>-473.30215621748971</v>
      </c>
    </row>
    <row r="209" spans="1:2" x14ac:dyDescent="0.2">
      <c r="A209" s="5" t="s">
        <v>257</v>
      </c>
      <c r="B209" s="30">
        <v>-342.75102291091144</v>
      </c>
    </row>
    <row r="210" spans="1:2" x14ac:dyDescent="0.2">
      <c r="A210" s="5" t="s">
        <v>404</v>
      </c>
      <c r="B210" s="30">
        <v>-2869.7596744739508</v>
      </c>
    </row>
    <row r="211" spans="1:2" x14ac:dyDescent="0.2">
      <c r="A211" s="5" t="s">
        <v>391</v>
      </c>
      <c r="B211" s="30">
        <v>-372.21700167318983</v>
      </c>
    </row>
    <row r="212" spans="1:2" x14ac:dyDescent="0.2">
      <c r="A212" s="5" t="s">
        <v>132</v>
      </c>
      <c r="B212" s="30">
        <v>0</v>
      </c>
    </row>
    <row r="213" spans="1:2" x14ac:dyDescent="0.2">
      <c r="A213" s="5" t="s">
        <v>243</v>
      </c>
      <c r="B213" s="30">
        <v>-3239.4013997940019</v>
      </c>
    </row>
    <row r="214" spans="1:2" x14ac:dyDescent="0.2">
      <c r="A214" s="5" t="s">
        <v>444</v>
      </c>
      <c r="B214" s="30">
        <v>0</v>
      </c>
    </row>
    <row r="215" spans="1:2" x14ac:dyDescent="0.2">
      <c r="A215" s="5" t="s">
        <v>406</v>
      </c>
      <c r="B215" s="30">
        <v>-1418.7455280809127</v>
      </c>
    </row>
    <row r="216" spans="1:2" x14ac:dyDescent="0.2">
      <c r="A216" s="5" t="s">
        <v>188</v>
      </c>
      <c r="B216" s="30">
        <v>-13881.020777461568</v>
      </c>
    </row>
    <row r="217" spans="1:2" x14ac:dyDescent="0.2">
      <c r="A217" s="5" t="s">
        <v>50</v>
      </c>
      <c r="B217" s="30">
        <v>-7602.9093943657153</v>
      </c>
    </row>
    <row r="218" spans="1:2" x14ac:dyDescent="0.2">
      <c r="A218" s="5" t="s">
        <v>372</v>
      </c>
      <c r="B218" s="30">
        <v>-1846.9011216713923</v>
      </c>
    </row>
    <row r="219" spans="1:2" x14ac:dyDescent="0.2">
      <c r="A219" s="5" t="s">
        <v>441</v>
      </c>
      <c r="B219" s="30">
        <v>-181.4777671580743</v>
      </c>
    </row>
    <row r="220" spans="1:2" x14ac:dyDescent="0.2">
      <c r="A220" s="5" t="s">
        <v>189</v>
      </c>
      <c r="B220" s="30">
        <v>-5866.4604584416629</v>
      </c>
    </row>
    <row r="221" spans="1:2" x14ac:dyDescent="0.2">
      <c r="A221" s="5" t="s">
        <v>423</v>
      </c>
      <c r="B221" s="30">
        <v>0</v>
      </c>
    </row>
    <row r="222" spans="1:2" x14ac:dyDescent="0.2">
      <c r="A222" s="5" t="s">
        <v>222</v>
      </c>
      <c r="B222" s="30">
        <v>-321.98855113395211</v>
      </c>
    </row>
    <row r="223" spans="1:2" x14ac:dyDescent="0.2">
      <c r="A223" s="5" t="s">
        <v>11</v>
      </c>
      <c r="B223" s="30">
        <v>-9729.4020323038858</v>
      </c>
    </row>
    <row r="224" spans="1:2" x14ac:dyDescent="0.2">
      <c r="A224" s="5" t="s">
        <v>228</v>
      </c>
      <c r="B224" s="30">
        <v>-5866.4604584416629</v>
      </c>
    </row>
    <row r="225" spans="1:2" x14ac:dyDescent="0.2">
      <c r="A225" s="5" t="s">
        <v>280</v>
      </c>
      <c r="B225" s="30">
        <v>-3534.0815176376514</v>
      </c>
    </row>
    <row r="226" spans="1:2" x14ac:dyDescent="0.2">
      <c r="A226" s="5" t="s">
        <v>3</v>
      </c>
      <c r="B226" s="30">
        <v>-10907.822288940964</v>
      </c>
    </row>
    <row r="227" spans="1:2" x14ac:dyDescent="0.2">
      <c r="A227" s="5" t="s">
        <v>451</v>
      </c>
      <c r="B227" s="30">
        <v>0</v>
      </c>
    </row>
    <row r="228" spans="1:2" x14ac:dyDescent="0.2">
      <c r="A228" s="5" t="s">
        <v>267</v>
      </c>
      <c r="B228" s="30">
        <v>-2035.6400279264901</v>
      </c>
    </row>
    <row r="229" spans="1:2" x14ac:dyDescent="0.2">
      <c r="A229" s="5" t="s">
        <v>71</v>
      </c>
      <c r="B229" s="30">
        <v>-6277.1538110382935</v>
      </c>
    </row>
    <row r="230" spans="1:2" x14ac:dyDescent="0.2">
      <c r="A230" s="5" t="s">
        <v>65</v>
      </c>
      <c r="B230" s="30">
        <v>-6603.3615977528125</v>
      </c>
    </row>
    <row r="231" spans="1:2" x14ac:dyDescent="0.2">
      <c r="A231" s="5" t="s">
        <v>424</v>
      </c>
      <c r="B231" s="30">
        <v>-602.63125620341339</v>
      </c>
    </row>
    <row r="232" spans="1:2" x14ac:dyDescent="0.2">
      <c r="A232" s="5" t="s">
        <v>69</v>
      </c>
      <c r="B232" s="30">
        <v>-5796.5240637268516</v>
      </c>
    </row>
    <row r="233" spans="1:2" x14ac:dyDescent="0.2">
      <c r="A233" s="5" t="s">
        <v>19</v>
      </c>
      <c r="B233" s="30">
        <v>0</v>
      </c>
    </row>
    <row r="234" spans="1:2" x14ac:dyDescent="0.2">
      <c r="A234" s="5" t="s">
        <v>5</v>
      </c>
      <c r="B234" s="30">
        <v>-6795.7614761941586</v>
      </c>
    </row>
    <row r="235" spans="1:2" x14ac:dyDescent="0.2">
      <c r="A235" s="5" t="s">
        <v>190</v>
      </c>
      <c r="B235" s="30">
        <v>-181.4777671580743</v>
      </c>
    </row>
    <row r="236" spans="1:2" x14ac:dyDescent="0.2">
      <c r="A236" s="5" t="s">
        <v>510</v>
      </c>
      <c r="B236" s="30">
        <v>-429.44061146910894</v>
      </c>
    </row>
    <row r="237" spans="1:2" x14ac:dyDescent="0.2">
      <c r="A237" s="5" t="s">
        <v>376</v>
      </c>
      <c r="B237" s="30">
        <v>0</v>
      </c>
    </row>
    <row r="238" spans="1:2" x14ac:dyDescent="0.2">
      <c r="A238" s="5" t="s">
        <v>373</v>
      </c>
      <c r="B238" s="30">
        <v>-1330.6935455213131</v>
      </c>
    </row>
    <row r="239" spans="1:2" x14ac:dyDescent="0.2">
      <c r="A239" s="5" t="s">
        <v>279</v>
      </c>
      <c r="B239" s="30">
        <v>-3144.6990285386237</v>
      </c>
    </row>
    <row r="240" spans="1:2" x14ac:dyDescent="0.2">
      <c r="A240" s="5" t="s">
        <v>409</v>
      </c>
      <c r="B240" s="30">
        <v>-181.4777671580743</v>
      </c>
    </row>
    <row r="241" spans="1:2" x14ac:dyDescent="0.2">
      <c r="A241" s="5" t="s">
        <v>284</v>
      </c>
      <c r="B241" s="30">
        <v>-2155.6653494865959</v>
      </c>
    </row>
    <row r="242" spans="1:2" x14ac:dyDescent="0.2">
      <c r="A242" s="5" t="s">
        <v>102</v>
      </c>
      <c r="B242" s="30">
        <v>-2155.6653494865959</v>
      </c>
    </row>
    <row r="243" spans="1:2" x14ac:dyDescent="0.2">
      <c r="A243" s="5" t="s">
        <v>85</v>
      </c>
      <c r="B243" s="30">
        <v>-5839.2939782478916</v>
      </c>
    </row>
    <row r="244" spans="1:2" x14ac:dyDescent="0.2">
      <c r="A244" s="5" t="s">
        <v>415</v>
      </c>
      <c r="B244" s="30">
        <v>-957.0341032628827</v>
      </c>
    </row>
    <row r="245" spans="1:2" x14ac:dyDescent="0.2">
      <c r="A245" s="5" t="s">
        <v>191</v>
      </c>
      <c r="B245" s="30">
        <v>-2791.8464719857297</v>
      </c>
    </row>
    <row r="246" spans="1:2" x14ac:dyDescent="0.2">
      <c r="A246" s="5" t="s">
        <v>450</v>
      </c>
      <c r="B246" s="30">
        <v>-2003.9183452613031</v>
      </c>
    </row>
    <row r="247" spans="1:2" x14ac:dyDescent="0.2">
      <c r="A247" s="5" t="s">
        <v>59</v>
      </c>
      <c r="B247" s="30">
        <v>-6623.7054812999886</v>
      </c>
    </row>
    <row r="248" spans="1:2" x14ac:dyDescent="0.2">
      <c r="A248" s="5" t="s">
        <v>425</v>
      </c>
      <c r="B248" s="30">
        <v>-181.4777671580743</v>
      </c>
    </row>
    <row r="249" spans="1:2" x14ac:dyDescent="0.2">
      <c r="A249" s="5" t="s">
        <v>131</v>
      </c>
      <c r="B249" s="30">
        <v>-39672.818640512698</v>
      </c>
    </row>
    <row r="250" spans="1:2" x14ac:dyDescent="0.2">
      <c r="A250" s="5" t="s">
        <v>218</v>
      </c>
      <c r="B250" s="30">
        <v>-32824.318443961369</v>
      </c>
    </row>
    <row r="251" spans="1:2" x14ac:dyDescent="0.2">
      <c r="A251" s="5" t="s">
        <v>6</v>
      </c>
      <c r="B251" s="30">
        <v>-10804.200851401354</v>
      </c>
    </row>
    <row r="252" spans="1:2" x14ac:dyDescent="0.2">
      <c r="A252" s="5" t="s">
        <v>392</v>
      </c>
      <c r="B252" s="30">
        <v>0</v>
      </c>
    </row>
    <row r="253" spans="1:2" x14ac:dyDescent="0.2">
      <c r="A253" s="5" t="s">
        <v>192</v>
      </c>
      <c r="B253" s="30">
        <v>-41291.169449494191</v>
      </c>
    </row>
    <row r="254" spans="1:2" x14ac:dyDescent="0.2">
      <c r="A254" s="5" t="s">
        <v>106</v>
      </c>
      <c r="B254" s="30">
        <v>-5866.4604584416629</v>
      </c>
    </row>
    <row r="255" spans="1:2" x14ac:dyDescent="0.2">
      <c r="A255" s="5" t="s">
        <v>379</v>
      </c>
      <c r="B255" s="30">
        <v>-105.92351768602758</v>
      </c>
    </row>
    <row r="256" spans="1:2" x14ac:dyDescent="0.2">
      <c r="A256" s="5" t="s">
        <v>393</v>
      </c>
      <c r="B256" s="30">
        <v>0</v>
      </c>
    </row>
    <row r="257" spans="1:2" x14ac:dyDescent="0.2">
      <c r="A257" s="5" t="s">
        <v>442</v>
      </c>
      <c r="B257" s="30">
        <v>0</v>
      </c>
    </row>
    <row r="258" spans="1:2" x14ac:dyDescent="0.2">
      <c r="A258" s="5" t="s">
        <v>359</v>
      </c>
      <c r="B258" s="30">
        <v>0</v>
      </c>
    </row>
    <row r="259" spans="1:2" x14ac:dyDescent="0.2">
      <c r="A259" s="5" t="s">
        <v>193</v>
      </c>
      <c r="B259" s="30">
        <v>-4062.9509659856017</v>
      </c>
    </row>
    <row r="260" spans="1:2" x14ac:dyDescent="0.2">
      <c r="A260" s="5" t="s">
        <v>375</v>
      </c>
      <c r="B260" s="30">
        <v>0</v>
      </c>
    </row>
    <row r="261" spans="1:2" x14ac:dyDescent="0.2">
      <c r="A261" s="5" t="s">
        <v>16</v>
      </c>
      <c r="B261" s="30">
        <v>-9745.3091590949862</v>
      </c>
    </row>
    <row r="262" spans="1:2" x14ac:dyDescent="0.2">
      <c r="A262" s="5" t="s">
        <v>434</v>
      </c>
      <c r="B262" s="30">
        <v>-957.0341032628827</v>
      </c>
    </row>
    <row r="263" spans="1:2" x14ac:dyDescent="0.2">
      <c r="A263" s="5" t="s">
        <v>159</v>
      </c>
      <c r="B263" s="30">
        <v>-2837.8158649726247</v>
      </c>
    </row>
    <row r="264" spans="1:2" x14ac:dyDescent="0.2">
      <c r="A264" s="5" t="s">
        <v>107</v>
      </c>
      <c r="B264" s="30">
        <v>-5866.4604584416629</v>
      </c>
    </row>
    <row r="265" spans="1:2" x14ac:dyDescent="0.2">
      <c r="A265" s="5" t="s">
        <v>194</v>
      </c>
      <c r="B265" s="30">
        <v>-5772.3558933811892</v>
      </c>
    </row>
    <row r="266" spans="1:2" x14ac:dyDescent="0.2">
      <c r="A266" s="5" t="s">
        <v>416</v>
      </c>
      <c r="B266" s="30">
        <v>0</v>
      </c>
    </row>
    <row r="267" spans="1:2" x14ac:dyDescent="0.2">
      <c r="A267" s="5" t="s">
        <v>160</v>
      </c>
      <c r="B267" s="30">
        <v>0</v>
      </c>
    </row>
    <row r="268" spans="1:2" x14ac:dyDescent="0.2">
      <c r="A268" s="5" t="s">
        <v>84</v>
      </c>
      <c r="B268" s="30">
        <v>-5975.9258948140287</v>
      </c>
    </row>
    <row r="269" spans="1:2" x14ac:dyDescent="0.2">
      <c r="A269" s="5" t="s">
        <v>77</v>
      </c>
      <c r="B269" s="30">
        <v>-8824.7843155358805</v>
      </c>
    </row>
    <row r="270" spans="1:2" x14ac:dyDescent="0.2">
      <c r="A270" s="5" t="s">
        <v>200</v>
      </c>
      <c r="B270" s="30">
        <v>-6379.235042969286</v>
      </c>
    </row>
    <row r="271" spans="1:2" x14ac:dyDescent="0.2">
      <c r="A271" s="5" t="s">
        <v>410</v>
      </c>
      <c r="B271" s="30">
        <v>0</v>
      </c>
    </row>
    <row r="272" spans="1:2" x14ac:dyDescent="0.2">
      <c r="A272" s="5" t="s">
        <v>511</v>
      </c>
      <c r="B272" s="30">
        <v>-3117.0919009901886</v>
      </c>
    </row>
    <row r="273" spans="1:2" x14ac:dyDescent="0.2">
      <c r="A273" s="5" t="s">
        <v>126</v>
      </c>
      <c r="B273" s="30">
        <v>-43945.200095578315</v>
      </c>
    </row>
    <row r="274" spans="1:2" x14ac:dyDescent="0.2">
      <c r="A274" s="5" t="s">
        <v>129</v>
      </c>
      <c r="B274" s="30">
        <v>-43945.200095578315</v>
      </c>
    </row>
    <row r="275" spans="1:2" x14ac:dyDescent="0.2">
      <c r="A275" s="5" t="s">
        <v>394</v>
      </c>
      <c r="B275" s="30">
        <v>0</v>
      </c>
    </row>
    <row r="276" spans="1:2" x14ac:dyDescent="0.2">
      <c r="A276" s="5" t="s">
        <v>4</v>
      </c>
      <c r="B276" s="30">
        <v>0</v>
      </c>
    </row>
    <row r="277" spans="1:2" x14ac:dyDescent="0.2">
      <c r="A277" s="5" t="s">
        <v>467</v>
      </c>
      <c r="B277" s="30">
        <v>0</v>
      </c>
    </row>
    <row r="278" spans="1:2" x14ac:dyDescent="0.2">
      <c r="A278" s="5" t="s">
        <v>426</v>
      </c>
      <c r="B278" s="30">
        <v>-1604.7798759282553</v>
      </c>
    </row>
    <row r="279" spans="1:2" x14ac:dyDescent="0.2">
      <c r="A279" s="5" t="s">
        <v>417</v>
      </c>
      <c r="B279" s="30">
        <v>-86.479212779901786</v>
      </c>
    </row>
    <row r="280" spans="1:2" x14ac:dyDescent="0.2">
      <c r="A280" s="5" t="s">
        <v>443</v>
      </c>
      <c r="B280" s="30">
        <v>0</v>
      </c>
    </row>
    <row r="281" spans="1:2" x14ac:dyDescent="0.2">
      <c r="A281" s="5" t="s">
        <v>432</v>
      </c>
      <c r="B281" s="30">
        <v>0</v>
      </c>
    </row>
    <row r="282" spans="1:2" x14ac:dyDescent="0.2">
      <c r="A282" s="5" t="s">
        <v>83</v>
      </c>
      <c r="B282" s="30">
        <v>-5975.9258948140287</v>
      </c>
    </row>
    <row r="283" spans="1:2" x14ac:dyDescent="0.2">
      <c r="A283" s="5" t="s">
        <v>52</v>
      </c>
      <c r="B283" s="30">
        <v>-7084.1779546160315</v>
      </c>
    </row>
    <row r="284" spans="1:2" x14ac:dyDescent="0.2">
      <c r="A284" s="5" t="s">
        <v>58</v>
      </c>
      <c r="B284" s="30">
        <v>-42696.488183067217</v>
      </c>
    </row>
    <row r="285" spans="1:2" x14ac:dyDescent="0.2">
      <c r="A285" s="5" t="s">
        <v>195</v>
      </c>
      <c r="B285" s="30">
        <v>-2155.6653494865959</v>
      </c>
    </row>
    <row r="286" spans="1:2" x14ac:dyDescent="0.2">
      <c r="A286" s="5" t="s">
        <v>63</v>
      </c>
      <c r="B286" s="30">
        <v>-4981.2901497447838</v>
      </c>
    </row>
    <row r="287" spans="1:2" x14ac:dyDescent="0.2">
      <c r="A287" s="5" t="s">
        <v>395</v>
      </c>
      <c r="B287" s="30">
        <v>0</v>
      </c>
    </row>
    <row r="288" spans="1:2" x14ac:dyDescent="0.2">
      <c r="A288" s="5" t="s">
        <v>196</v>
      </c>
      <c r="B288" s="30">
        <v>-5866.4604584416629</v>
      </c>
    </row>
    <row r="289" spans="1:2" x14ac:dyDescent="0.2">
      <c r="A289" s="5" t="s">
        <v>386</v>
      </c>
      <c r="B289" s="30">
        <v>-372.21700167318983</v>
      </c>
    </row>
    <row r="290" spans="1:2" x14ac:dyDescent="0.2">
      <c r="A290" s="5" t="s">
        <v>140</v>
      </c>
      <c r="B290" s="30">
        <v>-43945.200095578315</v>
      </c>
    </row>
    <row r="291" spans="1:2" x14ac:dyDescent="0.2">
      <c r="A291" s="5" t="s">
        <v>380</v>
      </c>
      <c r="B291" s="30">
        <v>0</v>
      </c>
    </row>
    <row r="292" spans="1:2" x14ac:dyDescent="0.2">
      <c r="A292" s="5" t="s">
        <v>2</v>
      </c>
      <c r="B292" s="30">
        <v>-5866.4604584416629</v>
      </c>
    </row>
    <row r="293" spans="1:2" x14ac:dyDescent="0.2">
      <c r="A293" s="5" t="s">
        <v>242</v>
      </c>
      <c r="B293" s="30">
        <v>-578.71335129819317</v>
      </c>
    </row>
    <row r="294" spans="1:2" x14ac:dyDescent="0.2">
      <c r="A294" s="5" t="s">
        <v>161</v>
      </c>
      <c r="B294" s="30">
        <v>-268.85637491397915</v>
      </c>
    </row>
    <row r="295" spans="1:2" x14ac:dyDescent="0.2">
      <c r="A295" s="5" t="s">
        <v>108</v>
      </c>
      <c r="B295" s="30">
        <v>-5866.4604584416629</v>
      </c>
    </row>
    <row r="296" spans="1:2" x14ac:dyDescent="0.2">
      <c r="A296" s="5" t="s">
        <v>162</v>
      </c>
      <c r="B296" s="30">
        <v>-7309.7682799148679</v>
      </c>
    </row>
    <row r="297" spans="1:2" x14ac:dyDescent="0.2">
      <c r="A297" s="5" t="s">
        <v>18</v>
      </c>
      <c r="B297" s="30">
        <v>-9565.2801804294377</v>
      </c>
    </row>
    <row r="298" spans="1:2" x14ac:dyDescent="0.2">
      <c r="A298" s="5" t="s">
        <v>13</v>
      </c>
      <c r="B298" s="30">
        <v>-9389.951391196335</v>
      </c>
    </row>
    <row r="299" spans="1:2" x14ac:dyDescent="0.2">
      <c r="A299" s="5" t="s">
        <v>79</v>
      </c>
      <c r="B299" s="30">
        <v>-7816.0578777940809</v>
      </c>
    </row>
    <row r="300" spans="1:2" x14ac:dyDescent="0.2">
      <c r="A300" s="5" t="s">
        <v>197</v>
      </c>
      <c r="B300" s="30">
        <v>-5866.4604584416629</v>
      </c>
    </row>
    <row r="301" spans="1:2" x14ac:dyDescent="0.2">
      <c r="A301" s="5" t="s">
        <v>88</v>
      </c>
      <c r="B301" s="30">
        <v>-8393.8859462747969</v>
      </c>
    </row>
    <row r="302" spans="1:2" x14ac:dyDescent="0.2">
      <c r="A302" s="5" t="s">
        <v>67</v>
      </c>
      <c r="B302" s="30">
        <v>-5938.3136542416414</v>
      </c>
    </row>
    <row r="303" spans="1:2" x14ac:dyDescent="0.2">
      <c r="A303" s="5" t="s">
        <v>236</v>
      </c>
      <c r="B303" s="30">
        <v>0</v>
      </c>
    </row>
    <row r="304" spans="1:2" x14ac:dyDescent="0.2">
      <c r="A304" s="5" t="s">
        <v>198</v>
      </c>
      <c r="B304" s="30">
        <v>-5866.4604584416629</v>
      </c>
    </row>
    <row r="305" spans="1:2" x14ac:dyDescent="0.2">
      <c r="A305" s="5" t="s">
        <v>476</v>
      </c>
      <c r="B305" s="30">
        <v>-857.08047741550513</v>
      </c>
    </row>
    <row r="306" spans="1:2" x14ac:dyDescent="0.2">
      <c r="A306" s="5" t="s">
        <v>268</v>
      </c>
      <c r="B306" s="30">
        <v>-3318.8094219253458</v>
      </c>
    </row>
    <row r="307" spans="1:2" x14ac:dyDescent="0.2">
      <c r="A307" s="5" t="s">
        <v>201</v>
      </c>
      <c r="B307" s="30">
        <v>-6412.7939009381589</v>
      </c>
    </row>
    <row r="308" spans="1:2" x14ac:dyDescent="0.2">
      <c r="A308" s="5" t="s">
        <v>513</v>
      </c>
      <c r="B308" s="30">
        <v>-253.16689204885171</v>
      </c>
    </row>
    <row r="309" spans="1:2" x14ac:dyDescent="0.2">
      <c r="A309" s="5" t="s">
        <v>433</v>
      </c>
      <c r="B309" s="30">
        <v>0</v>
      </c>
    </row>
    <row r="310" spans="1:2" x14ac:dyDescent="0.2">
      <c r="A310" s="5" t="s">
        <v>230</v>
      </c>
      <c r="B310" s="30">
        <v>-5866.4604584416629</v>
      </c>
    </row>
    <row r="311" spans="1:2" x14ac:dyDescent="0.2">
      <c r="A311" s="5" t="s">
        <v>128</v>
      </c>
      <c r="B311" s="30">
        <v>-43945.200095578315</v>
      </c>
    </row>
    <row r="312" spans="1:2" x14ac:dyDescent="0.2">
      <c r="A312" s="5" t="s">
        <v>459</v>
      </c>
      <c r="B312" s="30">
        <v>-64.767757215096097</v>
      </c>
    </row>
    <row r="313" spans="1:2" x14ac:dyDescent="0.2">
      <c r="A313" s="5" t="s">
        <v>427</v>
      </c>
      <c r="B313" s="30">
        <v>0</v>
      </c>
    </row>
    <row r="314" spans="1:2" x14ac:dyDescent="0.2">
      <c r="A314" s="5" t="s">
        <v>229</v>
      </c>
      <c r="B314" s="30">
        <v>-5866.4604584416629</v>
      </c>
    </row>
    <row r="315" spans="1:2" x14ac:dyDescent="0.2">
      <c r="A315" s="5" t="s">
        <v>259</v>
      </c>
      <c r="B315" s="30">
        <v>-254.17774467265389</v>
      </c>
    </row>
    <row r="316" spans="1:2" x14ac:dyDescent="0.2">
      <c r="A316" s="5" t="s">
        <v>281</v>
      </c>
      <c r="B316" s="30">
        <v>-2035.6400279264901</v>
      </c>
    </row>
    <row r="317" spans="1:2" x14ac:dyDescent="0.2">
      <c r="A317" s="5" t="s">
        <v>223</v>
      </c>
      <c r="B317" s="30">
        <v>-5866.4604584416629</v>
      </c>
    </row>
    <row r="318" spans="1:2" x14ac:dyDescent="0.2">
      <c r="A318" s="5" t="s">
        <v>258</v>
      </c>
      <c r="B318" s="30">
        <v>-276.40122107016839</v>
      </c>
    </row>
    <row r="319" spans="1:2" x14ac:dyDescent="0.2">
      <c r="A319" s="5" t="s">
        <v>235</v>
      </c>
      <c r="B319" s="30">
        <v>-5321.1774538294885</v>
      </c>
    </row>
    <row r="320" spans="1:2" x14ac:dyDescent="0.2">
      <c r="A320" s="5" t="s">
        <v>428</v>
      </c>
      <c r="B320" s="30">
        <v>0</v>
      </c>
    </row>
    <row r="321" spans="1:2" x14ac:dyDescent="0.2">
      <c r="A321" s="5" t="s">
        <v>199</v>
      </c>
      <c r="B321" s="30">
        <v>-5866.4604584416629</v>
      </c>
    </row>
    <row r="322" spans="1:2" x14ac:dyDescent="0.2">
      <c r="A322" s="5" t="s">
        <v>66</v>
      </c>
      <c r="B322" s="30">
        <v>-7816.0578777940809</v>
      </c>
    </row>
    <row r="323" spans="1:2" x14ac:dyDescent="0.2">
      <c r="A323" s="5" t="s">
        <v>464</v>
      </c>
      <c r="B323" s="30">
        <v>0</v>
      </c>
    </row>
    <row r="324" spans="1:2" x14ac:dyDescent="0.2">
      <c r="A324" s="5" t="s">
        <v>92</v>
      </c>
      <c r="B324" s="30">
        <v>-5975.9258948140287</v>
      </c>
    </row>
    <row r="325" spans="1:2" x14ac:dyDescent="0.2">
      <c r="A325" s="5" t="s">
        <v>95</v>
      </c>
      <c r="B325" s="30">
        <v>-5808.1640800821751</v>
      </c>
    </row>
    <row r="326" spans="1:2" x14ac:dyDescent="0.2">
      <c r="A326" s="5" t="s">
        <v>405</v>
      </c>
      <c r="B326" s="30">
        <v>-1700.4616388544382</v>
      </c>
    </row>
    <row r="327" spans="1:2" x14ac:dyDescent="0.2">
      <c r="A327" s="5" t="s">
        <v>151</v>
      </c>
      <c r="B327" s="30">
        <v>-14484.967130036333</v>
      </c>
    </row>
    <row r="328" spans="1:2" x14ac:dyDescent="0.2">
      <c r="A328" s="5" t="s">
        <v>158</v>
      </c>
      <c r="B328" s="30">
        <v>-41931.496585021356</v>
      </c>
    </row>
    <row r="329" spans="1:2" x14ac:dyDescent="0.2">
      <c r="A329" s="5" t="s">
        <v>8</v>
      </c>
      <c r="B329" s="30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9888A-F0C0-4730-9B8D-53FE649FA86F}">
  <dimension ref="A2:H87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Novembro de 2023</v>
      </c>
      <c r="C2" s="3"/>
      <c r="D2" s="3"/>
      <c r="H2" s="3"/>
    </row>
    <row r="3" spans="1:8" ht="15" customHeight="1" x14ac:dyDescent="0.2">
      <c r="B3" s="2" t="str">
        <f>Índice!A9</f>
        <v>MÊS DE DISTRIBUIÇÃO: Janeiro de 2024</v>
      </c>
      <c r="C3" s="3"/>
      <c r="D3" s="3"/>
      <c r="H3" s="3"/>
    </row>
    <row r="5" spans="1:8" x14ac:dyDescent="0.2">
      <c r="A5" s="2" t="s">
        <v>587</v>
      </c>
    </row>
    <row r="6" spans="1:8" x14ac:dyDescent="0.2">
      <c r="A6" s="1" t="s">
        <v>528</v>
      </c>
    </row>
    <row r="8" spans="1:8" x14ac:dyDescent="0.2">
      <c r="A8" s="4" t="s">
        <v>1</v>
      </c>
      <c r="B8" s="6" t="s">
        <v>557</v>
      </c>
    </row>
    <row r="9" spans="1:8" x14ac:dyDescent="0.2">
      <c r="A9" s="10" t="s">
        <v>545</v>
      </c>
      <c r="B9" s="35">
        <v>1147239.6982964864</v>
      </c>
    </row>
    <row r="10" spans="1:8" x14ac:dyDescent="0.2">
      <c r="A10" s="5" t="s">
        <v>143</v>
      </c>
      <c r="B10" s="30">
        <v>-12248.138123794786</v>
      </c>
    </row>
    <row r="11" spans="1:8" x14ac:dyDescent="0.2">
      <c r="A11" s="5" t="s">
        <v>163</v>
      </c>
      <c r="B11" s="30">
        <v>-18494.679887924412</v>
      </c>
    </row>
    <row r="12" spans="1:8" x14ac:dyDescent="0.2">
      <c r="A12" s="5" t="s">
        <v>103</v>
      </c>
      <c r="B12" s="30">
        <v>-22233.720516196991</v>
      </c>
    </row>
    <row r="13" spans="1:8" x14ac:dyDescent="0.2">
      <c r="A13" s="5" t="s">
        <v>138</v>
      </c>
      <c r="B13" s="30">
        <v>-34976.306932315638</v>
      </c>
    </row>
    <row r="14" spans="1:8" x14ac:dyDescent="0.2">
      <c r="A14" s="5" t="s">
        <v>96</v>
      </c>
      <c r="B14" s="30">
        <v>-34976.306932315638</v>
      </c>
    </row>
    <row r="15" spans="1:8" x14ac:dyDescent="0.2">
      <c r="A15" s="5" t="s">
        <v>144</v>
      </c>
      <c r="B15" s="30">
        <v>-21777.97008215958</v>
      </c>
    </row>
    <row r="16" spans="1:8" x14ac:dyDescent="0.2">
      <c r="A16" s="5" t="s">
        <v>74</v>
      </c>
      <c r="B16" s="30">
        <v>-9148.1003694526644</v>
      </c>
    </row>
    <row r="17" spans="1:2" x14ac:dyDescent="0.2">
      <c r="A17" s="5" t="s">
        <v>119</v>
      </c>
      <c r="B17" s="30">
        <v>-21777.97008215958</v>
      </c>
    </row>
    <row r="18" spans="1:2" x14ac:dyDescent="0.2">
      <c r="A18" s="5" t="s">
        <v>469</v>
      </c>
      <c r="B18" s="30">
        <v>0</v>
      </c>
    </row>
    <row r="19" spans="1:2" x14ac:dyDescent="0.2">
      <c r="A19" s="5" t="s">
        <v>216</v>
      </c>
      <c r="B19" s="30">
        <v>-21777.97008215958</v>
      </c>
    </row>
    <row r="20" spans="1:2" x14ac:dyDescent="0.2">
      <c r="A20" s="5" t="s">
        <v>145</v>
      </c>
      <c r="B20" s="30">
        <v>-4354.2400796085421</v>
      </c>
    </row>
    <row r="21" spans="1:2" x14ac:dyDescent="0.2">
      <c r="A21" s="5" t="s">
        <v>139</v>
      </c>
      <c r="B21" s="30">
        <v>-18641.184800246854</v>
      </c>
    </row>
    <row r="22" spans="1:2" x14ac:dyDescent="0.2">
      <c r="A22" s="5" t="s">
        <v>146</v>
      </c>
      <c r="B22" s="30">
        <v>-34976.306932315638</v>
      </c>
    </row>
    <row r="23" spans="1:2" x14ac:dyDescent="0.2">
      <c r="A23" s="5" t="s">
        <v>87</v>
      </c>
      <c r="B23" s="30">
        <v>-1121.767486289212</v>
      </c>
    </row>
    <row r="24" spans="1:2" x14ac:dyDescent="0.2">
      <c r="A24" s="5" t="s">
        <v>147</v>
      </c>
      <c r="B24" s="30">
        <v>-982.28404692063077</v>
      </c>
    </row>
    <row r="25" spans="1:2" x14ac:dyDescent="0.2">
      <c r="A25" s="5" t="s">
        <v>64</v>
      </c>
      <c r="B25" s="30">
        <v>-31503.983202993866</v>
      </c>
    </row>
    <row r="26" spans="1:2" x14ac:dyDescent="0.2">
      <c r="A26" s="5" t="s">
        <v>94</v>
      </c>
      <c r="B26" s="30">
        <v>-34046.263294634875</v>
      </c>
    </row>
    <row r="27" spans="1:2" x14ac:dyDescent="0.2">
      <c r="A27" s="5" t="s">
        <v>148</v>
      </c>
      <c r="B27" s="30">
        <v>-6167.5931652972577</v>
      </c>
    </row>
    <row r="28" spans="1:2" x14ac:dyDescent="0.2">
      <c r="A28" s="5" t="s">
        <v>149</v>
      </c>
      <c r="B28" s="30">
        <v>-1792.5166539267905</v>
      </c>
    </row>
    <row r="29" spans="1:2" x14ac:dyDescent="0.2">
      <c r="A29" s="5" t="s">
        <v>90</v>
      </c>
      <c r="B29" s="30">
        <v>-20722.600882905444</v>
      </c>
    </row>
    <row r="30" spans="1:2" x14ac:dyDescent="0.2">
      <c r="A30" s="5" t="s">
        <v>150</v>
      </c>
      <c r="B30" s="30">
        <v>-2936.4299293742374</v>
      </c>
    </row>
    <row r="31" spans="1:2" x14ac:dyDescent="0.2">
      <c r="A31" s="5" t="s">
        <v>70</v>
      </c>
      <c r="B31" s="30">
        <v>-14303.107989372305</v>
      </c>
    </row>
    <row r="32" spans="1:2" x14ac:dyDescent="0.2">
      <c r="A32" s="5" t="s">
        <v>101</v>
      </c>
      <c r="B32" s="30">
        <v>-34976.306932315638</v>
      </c>
    </row>
    <row r="33" spans="1:2" x14ac:dyDescent="0.2">
      <c r="A33" s="5" t="s">
        <v>141</v>
      </c>
      <c r="B33" s="30">
        <v>-20460.144365241053</v>
      </c>
    </row>
    <row r="34" spans="1:2" x14ac:dyDescent="0.2">
      <c r="A34" s="5" t="s">
        <v>9</v>
      </c>
      <c r="B34" s="30">
        <v>-3271.6939513498291</v>
      </c>
    </row>
    <row r="35" spans="1:2" x14ac:dyDescent="0.2">
      <c r="A35" s="5" t="s">
        <v>152</v>
      </c>
      <c r="B35" s="30">
        <v>0</v>
      </c>
    </row>
    <row r="36" spans="1:2" x14ac:dyDescent="0.2">
      <c r="A36" s="5" t="s">
        <v>124</v>
      </c>
      <c r="B36" s="30">
        <v>-7470.8654052360189</v>
      </c>
    </row>
    <row r="37" spans="1:2" x14ac:dyDescent="0.2">
      <c r="A37" s="5" t="s">
        <v>153</v>
      </c>
      <c r="B37" s="30">
        <v>-2028.5538005139069</v>
      </c>
    </row>
    <row r="38" spans="1:2" x14ac:dyDescent="0.2">
      <c r="A38" s="5" t="s">
        <v>463</v>
      </c>
      <c r="B38" s="30">
        <v>-2683.1119560546804</v>
      </c>
    </row>
    <row r="39" spans="1:2" x14ac:dyDescent="0.2">
      <c r="A39" s="5" t="s">
        <v>73</v>
      </c>
      <c r="B39" s="30">
        <v>-2220.5907187237185</v>
      </c>
    </row>
    <row r="40" spans="1:2" x14ac:dyDescent="0.2">
      <c r="A40" s="5" t="s">
        <v>460</v>
      </c>
      <c r="B40" s="30">
        <v>-20598.901162661412</v>
      </c>
    </row>
    <row r="41" spans="1:2" x14ac:dyDescent="0.2">
      <c r="A41" s="5" t="s">
        <v>154</v>
      </c>
      <c r="B41" s="30">
        <v>-11675.8212598671</v>
      </c>
    </row>
    <row r="42" spans="1:2" x14ac:dyDescent="0.2">
      <c r="A42" s="5" t="s">
        <v>86</v>
      </c>
      <c r="B42" s="30">
        <v>-9148.1003694526644</v>
      </c>
    </row>
    <row r="43" spans="1:2" x14ac:dyDescent="0.2">
      <c r="A43" s="5" t="s">
        <v>155</v>
      </c>
      <c r="B43" s="30">
        <v>-1041.7788150647564</v>
      </c>
    </row>
    <row r="44" spans="1:2" x14ac:dyDescent="0.2">
      <c r="A44" s="5" t="s">
        <v>80</v>
      </c>
      <c r="B44" s="30">
        <v>-1792.5166539267905</v>
      </c>
    </row>
    <row r="45" spans="1:2" x14ac:dyDescent="0.2">
      <c r="A45" s="5" t="s">
        <v>125</v>
      </c>
      <c r="B45" s="30">
        <v>-34976.306932315638</v>
      </c>
    </row>
    <row r="46" spans="1:2" x14ac:dyDescent="0.2">
      <c r="A46" s="5" t="s">
        <v>137</v>
      </c>
      <c r="B46" s="30">
        <v>-34976.306932315638</v>
      </c>
    </row>
    <row r="47" spans="1:2" x14ac:dyDescent="0.2">
      <c r="A47" s="5" t="s">
        <v>68</v>
      </c>
      <c r="B47" s="30">
        <v>-12603.441686226884</v>
      </c>
    </row>
    <row r="48" spans="1:2" x14ac:dyDescent="0.2">
      <c r="A48" s="5" t="s">
        <v>91</v>
      </c>
      <c r="B48" s="30">
        <v>-34976.306932315638</v>
      </c>
    </row>
    <row r="49" spans="1:2" x14ac:dyDescent="0.2">
      <c r="A49" s="5" t="s">
        <v>130</v>
      </c>
      <c r="B49" s="30">
        <v>-34976.306932315638</v>
      </c>
    </row>
    <row r="50" spans="1:2" x14ac:dyDescent="0.2">
      <c r="A50" s="5" t="s">
        <v>82</v>
      </c>
      <c r="B50" s="30">
        <v>-34628.74930676262</v>
      </c>
    </row>
    <row r="51" spans="1:2" x14ac:dyDescent="0.2">
      <c r="A51" s="5" t="s">
        <v>156</v>
      </c>
      <c r="B51" s="30">
        <v>-10604.418646836979</v>
      </c>
    </row>
    <row r="52" spans="1:2" x14ac:dyDescent="0.2">
      <c r="A52" s="5" t="s">
        <v>157</v>
      </c>
      <c r="B52" s="30">
        <v>-11493.659948715836</v>
      </c>
    </row>
    <row r="53" spans="1:2" x14ac:dyDescent="0.2">
      <c r="A53" s="5" t="s">
        <v>477</v>
      </c>
      <c r="B53" s="30">
        <v>-3190.4327070851705</v>
      </c>
    </row>
    <row r="54" spans="1:2" x14ac:dyDescent="0.2">
      <c r="A54" s="5" t="s">
        <v>17</v>
      </c>
      <c r="B54" s="30">
        <v>-2668.529294604376</v>
      </c>
    </row>
    <row r="55" spans="1:2" x14ac:dyDescent="0.2">
      <c r="A55" s="5" t="s">
        <v>132</v>
      </c>
      <c r="B55" s="30">
        <v>0</v>
      </c>
    </row>
    <row r="56" spans="1:2" x14ac:dyDescent="0.2">
      <c r="A56" s="5" t="s">
        <v>188</v>
      </c>
      <c r="B56" s="30">
        <v>-7726.0234313106748</v>
      </c>
    </row>
    <row r="57" spans="1:2" x14ac:dyDescent="0.2">
      <c r="A57" s="5" t="s">
        <v>449</v>
      </c>
      <c r="B57" s="30">
        <v>0</v>
      </c>
    </row>
    <row r="58" spans="1:2" x14ac:dyDescent="0.2">
      <c r="A58" s="5" t="s">
        <v>11</v>
      </c>
      <c r="B58" s="30">
        <v>-2028.5538005139069</v>
      </c>
    </row>
    <row r="59" spans="1:2" x14ac:dyDescent="0.2">
      <c r="A59" s="5" t="s">
        <v>3</v>
      </c>
      <c r="B59" s="30">
        <v>-4244.5498975535138</v>
      </c>
    </row>
    <row r="60" spans="1:2" x14ac:dyDescent="0.2">
      <c r="A60" s="5" t="s">
        <v>71</v>
      </c>
      <c r="B60" s="30">
        <v>-34976.306932315638</v>
      </c>
    </row>
    <row r="61" spans="1:2" x14ac:dyDescent="0.2">
      <c r="A61" s="5" t="s">
        <v>65</v>
      </c>
      <c r="B61" s="30">
        <v>-21777.97008215958</v>
      </c>
    </row>
    <row r="62" spans="1:2" x14ac:dyDescent="0.2">
      <c r="A62" s="5" t="s">
        <v>69</v>
      </c>
      <c r="B62" s="30">
        <v>-9148.1003694526644</v>
      </c>
    </row>
    <row r="63" spans="1:2" x14ac:dyDescent="0.2">
      <c r="A63" s="5" t="s">
        <v>19</v>
      </c>
      <c r="B63" s="30">
        <v>0</v>
      </c>
    </row>
    <row r="64" spans="1:2" x14ac:dyDescent="0.2">
      <c r="A64" s="5" t="s">
        <v>131</v>
      </c>
      <c r="B64" s="30">
        <v>-34976.306932315638</v>
      </c>
    </row>
    <row r="65" spans="1:2" x14ac:dyDescent="0.2">
      <c r="A65" s="5" t="s">
        <v>218</v>
      </c>
      <c r="B65" s="30">
        <v>-23326.484391262537</v>
      </c>
    </row>
    <row r="66" spans="1:2" x14ac:dyDescent="0.2">
      <c r="A66" s="5" t="s">
        <v>192</v>
      </c>
      <c r="B66" s="30">
        <v>-4547.1199928615724</v>
      </c>
    </row>
    <row r="67" spans="1:2" x14ac:dyDescent="0.2">
      <c r="A67" s="5" t="s">
        <v>359</v>
      </c>
      <c r="B67" s="30">
        <v>-2188.7272305409742</v>
      </c>
    </row>
    <row r="68" spans="1:2" x14ac:dyDescent="0.2">
      <c r="A68" s="5" t="s">
        <v>16</v>
      </c>
      <c r="B68" s="30">
        <v>-4128.1587229264842</v>
      </c>
    </row>
    <row r="69" spans="1:2" x14ac:dyDescent="0.2">
      <c r="A69" s="5" t="s">
        <v>159</v>
      </c>
      <c r="B69" s="30">
        <v>-9397.4700215000012</v>
      </c>
    </row>
    <row r="70" spans="1:2" x14ac:dyDescent="0.2">
      <c r="A70" s="5" t="s">
        <v>160</v>
      </c>
      <c r="B70" s="30">
        <v>-1333.9362293441116</v>
      </c>
    </row>
    <row r="71" spans="1:2" x14ac:dyDescent="0.2">
      <c r="A71" s="5" t="s">
        <v>200</v>
      </c>
      <c r="B71" s="30">
        <v>-18841.540152785336</v>
      </c>
    </row>
    <row r="72" spans="1:2" x14ac:dyDescent="0.2">
      <c r="A72" s="5" t="s">
        <v>126</v>
      </c>
      <c r="B72" s="30">
        <v>-34976.306932315638</v>
      </c>
    </row>
    <row r="73" spans="1:2" x14ac:dyDescent="0.2">
      <c r="A73" s="5" t="s">
        <v>129</v>
      </c>
      <c r="B73" s="30">
        <v>-34976.306932315638</v>
      </c>
    </row>
    <row r="74" spans="1:2" x14ac:dyDescent="0.2">
      <c r="A74" s="5" t="s">
        <v>4</v>
      </c>
      <c r="B74" s="30">
        <v>0</v>
      </c>
    </row>
    <row r="75" spans="1:2" x14ac:dyDescent="0.2">
      <c r="A75" s="5" t="s">
        <v>467</v>
      </c>
      <c r="B75" s="30">
        <v>0</v>
      </c>
    </row>
    <row r="76" spans="1:2" x14ac:dyDescent="0.2">
      <c r="A76" s="5" t="s">
        <v>52</v>
      </c>
      <c r="B76" s="30">
        <v>-2291.4628933982754</v>
      </c>
    </row>
    <row r="77" spans="1:2" x14ac:dyDescent="0.2">
      <c r="A77" s="5" t="s">
        <v>58</v>
      </c>
      <c r="B77" s="30">
        <v>-31621.312727558354</v>
      </c>
    </row>
    <row r="78" spans="1:2" x14ac:dyDescent="0.2">
      <c r="A78" s="5" t="s">
        <v>140</v>
      </c>
      <c r="B78" s="30">
        <v>-34976.306932315638</v>
      </c>
    </row>
    <row r="79" spans="1:2" x14ac:dyDescent="0.2">
      <c r="A79" s="5" t="s">
        <v>161</v>
      </c>
      <c r="B79" s="30">
        <v>-5340.3504634719966</v>
      </c>
    </row>
    <row r="80" spans="1:2" x14ac:dyDescent="0.2">
      <c r="A80" s="5" t="s">
        <v>162</v>
      </c>
      <c r="B80" s="30">
        <v>-3790.8196628514602</v>
      </c>
    </row>
    <row r="81" spans="1:2" x14ac:dyDescent="0.2">
      <c r="A81" s="5" t="s">
        <v>201</v>
      </c>
      <c r="B81" s="30">
        <v>-20460.144365241053</v>
      </c>
    </row>
    <row r="82" spans="1:2" x14ac:dyDescent="0.2">
      <c r="A82" s="5" t="s">
        <v>128</v>
      </c>
      <c r="B82" s="30">
        <v>-34976.306932315638</v>
      </c>
    </row>
    <row r="83" spans="1:2" x14ac:dyDescent="0.2">
      <c r="A83" s="5" t="s">
        <v>464</v>
      </c>
      <c r="B83" s="30">
        <v>-3888.5718210083037</v>
      </c>
    </row>
    <row r="84" spans="1:2" x14ac:dyDescent="0.2">
      <c r="A84" s="5" t="s">
        <v>95</v>
      </c>
      <c r="B84" s="30">
        <v>-9148.1003694526644</v>
      </c>
    </row>
    <row r="85" spans="1:2" x14ac:dyDescent="0.2">
      <c r="A85" s="5" t="s">
        <v>151</v>
      </c>
      <c r="B85" s="30">
        <v>-21777.97008215958</v>
      </c>
    </row>
    <row r="86" spans="1:2" x14ac:dyDescent="0.2">
      <c r="A86" s="5" t="s">
        <v>158</v>
      </c>
      <c r="B86" s="30">
        <v>-28952.203812973105</v>
      </c>
    </row>
    <row r="87" spans="1:2" x14ac:dyDescent="0.2">
      <c r="A87" s="5" t="s">
        <v>8</v>
      </c>
      <c r="B87" s="30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32D8B-0476-497A-902C-CE39F1CC6351}">
  <dimension ref="A2:H87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Novembro de 2023</v>
      </c>
      <c r="C2" s="3"/>
      <c r="D2" s="3"/>
      <c r="H2" s="3"/>
    </row>
    <row r="3" spans="1:8" ht="15" customHeight="1" x14ac:dyDescent="0.2">
      <c r="B3" s="2" t="str">
        <f>Índice!A9</f>
        <v>MÊS DE DISTRIBUIÇÃO: Janeiro de 2024</v>
      </c>
      <c r="C3" s="3"/>
      <c r="D3" s="3"/>
      <c r="H3" s="3"/>
    </row>
    <row r="5" spans="1:8" x14ac:dyDescent="0.2">
      <c r="A5" s="25" t="s">
        <v>588</v>
      </c>
      <c r="B5" s="26"/>
    </row>
    <row r="6" spans="1:8" x14ac:dyDescent="0.2">
      <c r="A6" s="1" t="s">
        <v>529</v>
      </c>
    </row>
    <row r="8" spans="1:8" x14ac:dyDescent="0.2">
      <c r="A8" s="4" t="s">
        <v>1</v>
      </c>
      <c r="B8" s="6" t="s">
        <v>557</v>
      </c>
    </row>
    <row r="9" spans="1:8" x14ac:dyDescent="0.2">
      <c r="A9" s="10" t="str">
        <f>'[1]Proporção Atualização'!$A$80</f>
        <v>MOSSORO-RN</v>
      </c>
      <c r="B9" s="35">
        <v>4243449.2531859484</v>
      </c>
    </row>
    <row r="10" spans="1:8" x14ac:dyDescent="0.2">
      <c r="A10" s="5" t="s">
        <v>143</v>
      </c>
      <c r="B10" s="30">
        <v>-48992.552495179152</v>
      </c>
    </row>
    <row r="11" spans="1:8" x14ac:dyDescent="0.2">
      <c r="A11" s="5" t="s">
        <v>163</v>
      </c>
      <c r="B11" s="30">
        <v>-73978.71955169765</v>
      </c>
    </row>
    <row r="12" spans="1:8" x14ac:dyDescent="0.2">
      <c r="A12" s="5" t="s">
        <v>103</v>
      </c>
      <c r="B12" s="30">
        <v>-88934.882064787962</v>
      </c>
    </row>
    <row r="13" spans="1:8" x14ac:dyDescent="0.2">
      <c r="A13" s="5" t="s">
        <v>138</v>
      </c>
      <c r="B13" s="30">
        <v>-139905.22772926258</v>
      </c>
    </row>
    <row r="14" spans="1:8" x14ac:dyDescent="0.2">
      <c r="A14" s="5" t="s">
        <v>96</v>
      </c>
      <c r="B14" s="30">
        <v>-67193.407729262573</v>
      </c>
    </row>
    <row r="15" spans="1:8" x14ac:dyDescent="0.2">
      <c r="A15" s="5" t="s">
        <v>144</v>
      </c>
      <c r="B15" s="30">
        <v>-87111.880328638334</v>
      </c>
    </row>
    <row r="16" spans="1:8" x14ac:dyDescent="0.2">
      <c r="A16" s="5" t="s">
        <v>74</v>
      </c>
      <c r="B16" s="30">
        <v>-36592.401477810658</v>
      </c>
    </row>
    <row r="17" spans="1:2" x14ac:dyDescent="0.2">
      <c r="A17" s="5" t="s">
        <v>119</v>
      </c>
      <c r="B17" s="30">
        <v>-87111.880328638334</v>
      </c>
    </row>
    <row r="18" spans="1:2" x14ac:dyDescent="0.2">
      <c r="A18" s="5" t="s">
        <v>469</v>
      </c>
      <c r="B18" s="30">
        <v>0</v>
      </c>
    </row>
    <row r="19" spans="1:2" x14ac:dyDescent="0.2">
      <c r="A19" s="5" t="s">
        <v>216</v>
      </c>
      <c r="B19" s="30">
        <v>-87111.880328638334</v>
      </c>
    </row>
    <row r="20" spans="1:2" x14ac:dyDescent="0.2">
      <c r="A20" s="5" t="s">
        <v>145</v>
      </c>
      <c r="B20" s="30">
        <v>-17416.960318434169</v>
      </c>
    </row>
    <row r="21" spans="1:2" x14ac:dyDescent="0.2">
      <c r="A21" s="5" t="s">
        <v>139</v>
      </c>
      <c r="B21" s="30">
        <v>-74564.739200987431</v>
      </c>
    </row>
    <row r="22" spans="1:2" x14ac:dyDescent="0.2">
      <c r="A22" s="5" t="s">
        <v>146</v>
      </c>
      <c r="B22" s="30">
        <v>-139905.22772926258</v>
      </c>
    </row>
    <row r="23" spans="1:2" x14ac:dyDescent="0.2">
      <c r="A23" s="5" t="s">
        <v>87</v>
      </c>
      <c r="B23" s="30">
        <v>-4487.069945156848</v>
      </c>
    </row>
    <row r="24" spans="1:2" x14ac:dyDescent="0.2">
      <c r="A24" s="5" t="s">
        <v>147</v>
      </c>
      <c r="B24" s="30">
        <v>-3929.1361876825235</v>
      </c>
    </row>
    <row r="25" spans="1:2" x14ac:dyDescent="0.2">
      <c r="A25" s="5" t="s">
        <v>64</v>
      </c>
      <c r="B25" s="30">
        <v>-126015.93281197546</v>
      </c>
    </row>
    <row r="26" spans="1:2" x14ac:dyDescent="0.2">
      <c r="A26" s="5" t="s">
        <v>94</v>
      </c>
      <c r="B26" s="30">
        <v>-136185.05317853953</v>
      </c>
    </row>
    <row r="27" spans="1:2" x14ac:dyDescent="0.2">
      <c r="A27" s="5" t="s">
        <v>148</v>
      </c>
      <c r="B27" s="30">
        <v>-24670.372661189034</v>
      </c>
    </row>
    <row r="28" spans="1:2" x14ac:dyDescent="0.2">
      <c r="A28" s="5" t="s">
        <v>149</v>
      </c>
      <c r="B28" s="30">
        <v>-7170.0666157071637</v>
      </c>
    </row>
    <row r="29" spans="1:2" x14ac:dyDescent="0.2">
      <c r="A29" s="5" t="s">
        <v>90</v>
      </c>
      <c r="B29" s="30">
        <v>-82890.403531621807</v>
      </c>
    </row>
    <row r="30" spans="1:2" x14ac:dyDescent="0.2">
      <c r="A30" s="5" t="s">
        <v>150</v>
      </c>
      <c r="B30" s="30">
        <v>-11745.71971749695</v>
      </c>
    </row>
    <row r="31" spans="1:2" x14ac:dyDescent="0.2">
      <c r="A31" s="5" t="s">
        <v>70</v>
      </c>
      <c r="B31" s="30">
        <v>-57212.431957489229</v>
      </c>
    </row>
    <row r="32" spans="1:2" x14ac:dyDescent="0.2">
      <c r="A32" s="5" t="s">
        <v>101</v>
      </c>
      <c r="B32" s="30">
        <v>-8493.0577292625676</v>
      </c>
    </row>
    <row r="33" spans="1:2" x14ac:dyDescent="0.2">
      <c r="A33" s="5" t="s">
        <v>141</v>
      </c>
      <c r="B33" s="30">
        <v>-81840.57746096421</v>
      </c>
    </row>
    <row r="34" spans="1:2" x14ac:dyDescent="0.2">
      <c r="A34" s="5" t="s">
        <v>9</v>
      </c>
      <c r="B34" s="30">
        <v>-13086.775805399318</v>
      </c>
    </row>
    <row r="35" spans="1:2" x14ac:dyDescent="0.2">
      <c r="A35" s="5" t="s">
        <v>152</v>
      </c>
      <c r="B35" s="30">
        <v>0</v>
      </c>
    </row>
    <row r="36" spans="1:2" x14ac:dyDescent="0.2">
      <c r="A36" s="5" t="s">
        <v>124</v>
      </c>
      <c r="B36" s="30">
        <v>-29883.461620944083</v>
      </c>
    </row>
    <row r="37" spans="1:2" x14ac:dyDescent="0.2">
      <c r="A37" s="5" t="s">
        <v>153</v>
      </c>
      <c r="B37" s="30">
        <v>-8114.2152020556305</v>
      </c>
    </row>
    <row r="38" spans="1:2" x14ac:dyDescent="0.2">
      <c r="A38" s="5" t="s">
        <v>463</v>
      </c>
      <c r="B38" s="30">
        <v>-10732.447824218723</v>
      </c>
    </row>
    <row r="39" spans="1:2" x14ac:dyDescent="0.2">
      <c r="A39" s="5" t="s">
        <v>73</v>
      </c>
      <c r="B39" s="30">
        <v>-8882.3628748948777</v>
      </c>
    </row>
    <row r="40" spans="1:2" x14ac:dyDescent="0.2">
      <c r="A40" s="5" t="s">
        <v>460</v>
      </c>
      <c r="B40" s="30">
        <v>-82395.604650645662</v>
      </c>
    </row>
    <row r="41" spans="1:2" x14ac:dyDescent="0.2">
      <c r="A41" s="5" t="s">
        <v>154</v>
      </c>
      <c r="B41" s="30">
        <v>-46703.285039468406</v>
      </c>
    </row>
    <row r="42" spans="1:2" x14ac:dyDescent="0.2">
      <c r="A42" s="5" t="s">
        <v>86</v>
      </c>
      <c r="B42" s="30">
        <v>-36592.401477810658</v>
      </c>
    </row>
    <row r="43" spans="1:2" x14ac:dyDescent="0.2">
      <c r="A43" s="5" t="s">
        <v>155</v>
      </c>
      <c r="B43" s="30">
        <v>-4167.1152602590255</v>
      </c>
    </row>
    <row r="44" spans="1:2" x14ac:dyDescent="0.2">
      <c r="A44" s="5" t="s">
        <v>80</v>
      </c>
      <c r="B44" s="30">
        <v>-7170.0666157071637</v>
      </c>
    </row>
    <row r="45" spans="1:2" x14ac:dyDescent="0.2">
      <c r="A45" s="5" t="s">
        <v>125</v>
      </c>
      <c r="B45" s="30">
        <v>-139905.22772926258</v>
      </c>
    </row>
    <row r="46" spans="1:2" x14ac:dyDescent="0.2">
      <c r="A46" s="5" t="s">
        <v>137</v>
      </c>
      <c r="B46" s="30">
        <v>-139905.22772926258</v>
      </c>
    </row>
    <row r="47" spans="1:2" x14ac:dyDescent="0.2">
      <c r="A47" s="5" t="s">
        <v>68</v>
      </c>
      <c r="B47" s="30">
        <v>-50413.766744907538</v>
      </c>
    </row>
    <row r="48" spans="1:2" x14ac:dyDescent="0.2">
      <c r="A48" s="5" t="s">
        <v>91</v>
      </c>
      <c r="B48" s="30">
        <v>-139905.22772926258</v>
      </c>
    </row>
    <row r="49" spans="1:2" x14ac:dyDescent="0.2">
      <c r="A49" s="5" t="s">
        <v>130</v>
      </c>
      <c r="B49" s="30">
        <v>-139905.22772926258</v>
      </c>
    </row>
    <row r="50" spans="1:2" x14ac:dyDescent="0.2">
      <c r="A50" s="5" t="s">
        <v>82</v>
      </c>
      <c r="B50" s="30">
        <v>-25223.947227050507</v>
      </c>
    </row>
    <row r="51" spans="1:2" x14ac:dyDescent="0.2">
      <c r="A51" s="5" t="s">
        <v>156</v>
      </c>
      <c r="B51" s="30">
        <v>-42417.67458734793</v>
      </c>
    </row>
    <row r="52" spans="1:2" x14ac:dyDescent="0.2">
      <c r="A52" s="5" t="s">
        <v>157</v>
      </c>
      <c r="B52" s="30">
        <v>-45974.639794863353</v>
      </c>
    </row>
    <row r="53" spans="1:2" x14ac:dyDescent="0.2">
      <c r="A53" s="5" t="s">
        <v>477</v>
      </c>
      <c r="B53" s="30">
        <v>-12761.730828340684</v>
      </c>
    </row>
    <row r="54" spans="1:2" x14ac:dyDescent="0.2">
      <c r="A54" s="5" t="s">
        <v>17</v>
      </c>
      <c r="B54" s="30">
        <v>-10674.117178417508</v>
      </c>
    </row>
    <row r="55" spans="1:2" x14ac:dyDescent="0.2">
      <c r="A55" s="5" t="s">
        <v>132</v>
      </c>
      <c r="B55" s="30">
        <v>0</v>
      </c>
    </row>
    <row r="56" spans="1:2" x14ac:dyDescent="0.2">
      <c r="A56" s="5" t="s">
        <v>188</v>
      </c>
      <c r="B56" s="30">
        <v>-30904.093725242699</v>
      </c>
    </row>
    <row r="57" spans="1:2" x14ac:dyDescent="0.2">
      <c r="A57" s="5" t="s">
        <v>449</v>
      </c>
      <c r="B57" s="30">
        <v>0</v>
      </c>
    </row>
    <row r="58" spans="1:2" x14ac:dyDescent="0.2">
      <c r="A58" s="5" t="s">
        <v>11</v>
      </c>
      <c r="B58" s="30">
        <v>-8114.2152020556305</v>
      </c>
    </row>
    <row r="59" spans="1:2" x14ac:dyDescent="0.2">
      <c r="A59" s="5" t="s">
        <v>3</v>
      </c>
      <c r="B59" s="30">
        <v>-16978.199590214059</v>
      </c>
    </row>
    <row r="60" spans="1:2" x14ac:dyDescent="0.2">
      <c r="A60" s="5" t="s">
        <v>71</v>
      </c>
      <c r="B60" s="30">
        <v>-139905.22772926258</v>
      </c>
    </row>
    <row r="61" spans="1:2" x14ac:dyDescent="0.2">
      <c r="A61" s="5" t="s">
        <v>65</v>
      </c>
      <c r="B61" s="30">
        <v>-87111.880328638334</v>
      </c>
    </row>
    <row r="62" spans="1:2" x14ac:dyDescent="0.2">
      <c r="A62" s="5" t="s">
        <v>69</v>
      </c>
      <c r="B62" s="30">
        <v>-36592.401477810658</v>
      </c>
    </row>
    <row r="63" spans="1:2" x14ac:dyDescent="0.2">
      <c r="A63" s="5" t="s">
        <v>19</v>
      </c>
      <c r="B63" s="30">
        <v>0</v>
      </c>
    </row>
    <row r="64" spans="1:2" x14ac:dyDescent="0.2">
      <c r="A64" s="5" t="s">
        <v>131</v>
      </c>
      <c r="B64" s="30">
        <v>-139905.22772926258</v>
      </c>
    </row>
    <row r="65" spans="1:2" x14ac:dyDescent="0.2">
      <c r="A65" s="5" t="s">
        <v>218</v>
      </c>
      <c r="B65" s="30">
        <v>-73730.117565050139</v>
      </c>
    </row>
    <row r="66" spans="1:2" x14ac:dyDescent="0.2">
      <c r="A66" s="5" t="s">
        <v>192</v>
      </c>
      <c r="B66" s="30">
        <v>-18188.479971446293</v>
      </c>
    </row>
    <row r="67" spans="1:2" x14ac:dyDescent="0.2">
      <c r="A67" s="5" t="s">
        <v>359</v>
      </c>
      <c r="B67" s="30">
        <v>-8754.9089221638988</v>
      </c>
    </row>
    <row r="68" spans="1:2" x14ac:dyDescent="0.2">
      <c r="A68" s="5" t="s">
        <v>16</v>
      </c>
      <c r="B68" s="30">
        <v>-16512.63489170594</v>
      </c>
    </row>
    <row r="69" spans="1:2" x14ac:dyDescent="0.2">
      <c r="A69" s="5" t="s">
        <v>159</v>
      </c>
      <c r="B69" s="30">
        <v>-37589.880086000012</v>
      </c>
    </row>
    <row r="70" spans="1:2" x14ac:dyDescent="0.2">
      <c r="A70" s="5" t="s">
        <v>160</v>
      </c>
      <c r="B70" s="30">
        <v>-5335.744917376448</v>
      </c>
    </row>
    <row r="71" spans="1:2" x14ac:dyDescent="0.2">
      <c r="A71" s="5" t="s">
        <v>200</v>
      </c>
      <c r="B71" s="30">
        <v>-75366.160611141371</v>
      </c>
    </row>
    <row r="72" spans="1:2" x14ac:dyDescent="0.2">
      <c r="A72" s="5" t="s">
        <v>126</v>
      </c>
      <c r="B72" s="30">
        <v>-139905.22772926258</v>
      </c>
    </row>
    <row r="73" spans="1:2" x14ac:dyDescent="0.2">
      <c r="A73" s="5" t="s">
        <v>129</v>
      </c>
      <c r="B73" s="30">
        <v>-139905.22772926258</v>
      </c>
    </row>
    <row r="74" spans="1:2" x14ac:dyDescent="0.2">
      <c r="A74" s="5" t="s">
        <v>4</v>
      </c>
      <c r="B74" s="30">
        <v>0</v>
      </c>
    </row>
    <row r="75" spans="1:2" x14ac:dyDescent="0.2">
      <c r="A75" s="5" t="s">
        <v>467</v>
      </c>
      <c r="B75" s="30">
        <v>0</v>
      </c>
    </row>
    <row r="76" spans="1:2" x14ac:dyDescent="0.2">
      <c r="A76" s="5" t="s">
        <v>52</v>
      </c>
      <c r="B76" s="30">
        <v>-9165.8515735931032</v>
      </c>
    </row>
    <row r="77" spans="1:2" x14ac:dyDescent="0.2">
      <c r="A77" s="5" t="s">
        <v>58</v>
      </c>
      <c r="B77" s="30">
        <v>-126485.25091023342</v>
      </c>
    </row>
    <row r="78" spans="1:2" x14ac:dyDescent="0.2">
      <c r="A78" s="5" t="s">
        <v>140</v>
      </c>
      <c r="B78" s="30">
        <v>-139905.22772926258</v>
      </c>
    </row>
    <row r="79" spans="1:2" x14ac:dyDescent="0.2">
      <c r="A79" s="5" t="s">
        <v>161</v>
      </c>
      <c r="B79" s="30">
        <v>-21361.401853887986</v>
      </c>
    </row>
    <row r="80" spans="1:2" x14ac:dyDescent="0.2">
      <c r="A80" s="5" t="s">
        <v>162</v>
      </c>
      <c r="B80" s="30">
        <v>-15163.278651405844</v>
      </c>
    </row>
    <row r="81" spans="1:2" x14ac:dyDescent="0.2">
      <c r="A81" s="5" t="s">
        <v>201</v>
      </c>
      <c r="B81" s="30">
        <v>-81840.57746096421</v>
      </c>
    </row>
    <row r="82" spans="1:2" x14ac:dyDescent="0.2">
      <c r="A82" s="5" t="s">
        <v>128</v>
      </c>
      <c r="B82" s="30">
        <v>-139905.22772926258</v>
      </c>
    </row>
    <row r="83" spans="1:2" x14ac:dyDescent="0.2">
      <c r="A83" s="5" t="s">
        <v>464</v>
      </c>
      <c r="B83" s="30">
        <v>-7035.6072840332181</v>
      </c>
    </row>
    <row r="84" spans="1:2" x14ac:dyDescent="0.2">
      <c r="A84" s="5" t="s">
        <v>95</v>
      </c>
      <c r="B84" s="30">
        <v>-36592.401477810658</v>
      </c>
    </row>
    <row r="85" spans="1:2" x14ac:dyDescent="0.2">
      <c r="A85" s="5" t="s">
        <v>151</v>
      </c>
      <c r="B85" s="30">
        <v>-87111.880328638334</v>
      </c>
    </row>
    <row r="86" spans="1:2" x14ac:dyDescent="0.2">
      <c r="A86" s="5" t="s">
        <v>8</v>
      </c>
      <c r="B86" s="30">
        <v>0</v>
      </c>
    </row>
    <row r="87" spans="1:2" x14ac:dyDescent="0.2">
      <c r="A87" s="5" t="s">
        <v>158</v>
      </c>
      <c r="B87" s="30">
        <v>-115808.81525189243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4A73-B1CB-4262-8945-28DFD62C0C2B}">
  <dimension ref="A2:H118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Novembro de 2023</v>
      </c>
      <c r="C2" s="3"/>
      <c r="D2" s="3"/>
      <c r="H2" s="3"/>
    </row>
    <row r="3" spans="1:8" ht="15" customHeight="1" x14ac:dyDescent="0.2">
      <c r="B3" s="2" t="str">
        <f>Índice!A9</f>
        <v>MÊS DE DISTRIBUIÇÃO: Janeiro de 2024</v>
      </c>
      <c r="C3" s="3"/>
      <c r="D3" s="3"/>
      <c r="H3" s="3"/>
    </row>
    <row r="5" spans="1:8" x14ac:dyDescent="0.2">
      <c r="A5" s="25" t="s">
        <v>589</v>
      </c>
      <c r="B5" s="26"/>
    </row>
    <row r="6" spans="1:8" x14ac:dyDescent="0.2">
      <c r="A6" s="1" t="s">
        <v>536</v>
      </c>
    </row>
    <row r="8" spans="1:8" x14ac:dyDescent="0.2">
      <c r="A8" s="4" t="s">
        <v>1</v>
      </c>
      <c r="B8" s="6" t="s">
        <v>533</v>
      </c>
    </row>
    <row r="9" spans="1:8" x14ac:dyDescent="0.2">
      <c r="A9" s="10" t="s">
        <v>177</v>
      </c>
      <c r="B9" s="35">
        <v>26463.785844524482</v>
      </c>
    </row>
    <row r="10" spans="1:8" x14ac:dyDescent="0.2">
      <c r="A10" s="5" t="s">
        <v>185</v>
      </c>
      <c r="B10" s="30">
        <v>0</v>
      </c>
    </row>
    <row r="11" spans="1:8" x14ac:dyDescent="0.2">
      <c r="A11" s="5" t="s">
        <v>157</v>
      </c>
      <c r="B11" s="30">
        <v>0</v>
      </c>
    </row>
    <row r="12" spans="1:8" x14ac:dyDescent="0.2">
      <c r="A12" s="5" t="s">
        <v>63</v>
      </c>
      <c r="B12" s="30">
        <v>0</v>
      </c>
    </row>
    <row r="13" spans="1:8" x14ac:dyDescent="0.2">
      <c r="A13" s="5" t="s">
        <v>147</v>
      </c>
      <c r="B13" s="30">
        <v>0</v>
      </c>
    </row>
    <row r="14" spans="1:8" x14ac:dyDescent="0.2">
      <c r="A14" s="5" t="s">
        <v>82</v>
      </c>
      <c r="B14" s="30">
        <v>0</v>
      </c>
    </row>
    <row r="15" spans="1:8" x14ac:dyDescent="0.2">
      <c r="A15" s="5" t="s">
        <v>168</v>
      </c>
      <c r="B15" s="30">
        <v>0</v>
      </c>
    </row>
    <row r="16" spans="1:8" x14ac:dyDescent="0.2">
      <c r="A16" s="5" t="s">
        <v>238</v>
      </c>
      <c r="B16" s="30">
        <v>0</v>
      </c>
    </row>
    <row r="17" spans="1:2" x14ac:dyDescent="0.2">
      <c r="A17" s="5" t="s">
        <v>109</v>
      </c>
      <c r="B17" s="30">
        <v>0</v>
      </c>
    </row>
    <row r="18" spans="1:2" x14ac:dyDescent="0.2">
      <c r="A18" s="5" t="s">
        <v>225</v>
      </c>
      <c r="B18" s="30">
        <v>0</v>
      </c>
    </row>
    <row r="19" spans="1:2" x14ac:dyDescent="0.2">
      <c r="A19" s="5" t="s">
        <v>176</v>
      </c>
      <c r="B19" s="30">
        <v>0</v>
      </c>
    </row>
    <row r="20" spans="1:2" x14ac:dyDescent="0.2">
      <c r="A20" s="5" t="s">
        <v>179</v>
      </c>
      <c r="B20" s="30">
        <v>0</v>
      </c>
    </row>
    <row r="21" spans="1:2" x14ac:dyDescent="0.2">
      <c r="A21" s="5" t="s">
        <v>148</v>
      </c>
      <c r="B21" s="30">
        <v>0</v>
      </c>
    </row>
    <row r="22" spans="1:2" x14ac:dyDescent="0.2">
      <c r="A22" s="5" t="s">
        <v>184</v>
      </c>
      <c r="B22" s="30">
        <v>0</v>
      </c>
    </row>
    <row r="23" spans="1:2" x14ac:dyDescent="0.2">
      <c r="A23" s="5" t="s">
        <v>130</v>
      </c>
      <c r="B23" s="30">
        <v>0</v>
      </c>
    </row>
    <row r="24" spans="1:2" x14ac:dyDescent="0.2">
      <c r="A24" s="5" t="s">
        <v>246</v>
      </c>
      <c r="B24" s="30">
        <v>0</v>
      </c>
    </row>
    <row r="25" spans="1:2" x14ac:dyDescent="0.2">
      <c r="A25" s="5" t="s">
        <v>5</v>
      </c>
      <c r="B25" s="30">
        <v>0</v>
      </c>
    </row>
    <row r="26" spans="1:2" x14ac:dyDescent="0.2">
      <c r="A26" s="5" t="s">
        <v>126</v>
      </c>
      <c r="B26" s="30">
        <v>0</v>
      </c>
    </row>
    <row r="27" spans="1:2" x14ac:dyDescent="0.2">
      <c r="A27" s="5" t="s">
        <v>196</v>
      </c>
      <c r="B27" s="30">
        <v>0</v>
      </c>
    </row>
    <row r="28" spans="1:2" x14ac:dyDescent="0.2">
      <c r="A28" s="5" t="s">
        <v>242</v>
      </c>
      <c r="B28" s="30">
        <v>0</v>
      </c>
    </row>
    <row r="29" spans="1:2" x14ac:dyDescent="0.2">
      <c r="A29" s="5" t="s">
        <v>79</v>
      </c>
      <c r="B29" s="30">
        <v>0</v>
      </c>
    </row>
    <row r="30" spans="1:2" x14ac:dyDescent="0.2">
      <c r="A30" s="5" t="s">
        <v>198</v>
      </c>
      <c r="B30" s="30">
        <v>0</v>
      </c>
    </row>
    <row r="31" spans="1:2" x14ac:dyDescent="0.2">
      <c r="A31" s="5" t="s">
        <v>199</v>
      </c>
      <c r="B31" s="30">
        <v>0</v>
      </c>
    </row>
    <row r="32" spans="1:2" x14ac:dyDescent="0.2">
      <c r="A32" s="5" t="s">
        <v>144</v>
      </c>
      <c r="B32" s="30">
        <v>0</v>
      </c>
    </row>
    <row r="33" spans="1:2" x14ac:dyDescent="0.2">
      <c r="A33" s="5" t="s">
        <v>90</v>
      </c>
      <c r="B33" s="30">
        <v>0</v>
      </c>
    </row>
    <row r="34" spans="1:2" x14ac:dyDescent="0.2">
      <c r="A34" s="5" t="s">
        <v>183</v>
      </c>
      <c r="B34" s="30">
        <v>0</v>
      </c>
    </row>
    <row r="35" spans="1:2" x14ac:dyDescent="0.2">
      <c r="A35" s="5" t="s">
        <v>54</v>
      </c>
      <c r="B35" s="30">
        <v>0</v>
      </c>
    </row>
    <row r="36" spans="1:2" x14ac:dyDescent="0.2">
      <c r="A36" s="5" t="s">
        <v>53</v>
      </c>
      <c r="B36" s="30">
        <v>0</v>
      </c>
    </row>
    <row r="37" spans="1:2" x14ac:dyDescent="0.2">
      <c r="A37" s="5" t="s">
        <v>125</v>
      </c>
      <c r="B37" s="30">
        <v>0</v>
      </c>
    </row>
    <row r="38" spans="1:2" x14ac:dyDescent="0.2">
      <c r="A38" s="5" t="s">
        <v>58</v>
      </c>
      <c r="B38" s="30">
        <v>0</v>
      </c>
    </row>
    <row r="39" spans="1:2" x14ac:dyDescent="0.2">
      <c r="A39" s="5" t="s">
        <v>166</v>
      </c>
      <c r="B39" s="30">
        <v>0</v>
      </c>
    </row>
    <row r="40" spans="1:2" x14ac:dyDescent="0.2">
      <c r="A40" s="5" t="s">
        <v>163</v>
      </c>
      <c r="B40" s="30">
        <v>0</v>
      </c>
    </row>
    <row r="41" spans="1:2" x14ac:dyDescent="0.2">
      <c r="A41" s="5" t="s">
        <v>169</v>
      </c>
      <c r="B41" s="30">
        <v>0</v>
      </c>
    </row>
    <row r="42" spans="1:2" x14ac:dyDescent="0.2">
      <c r="A42" s="5" t="s">
        <v>170</v>
      </c>
      <c r="B42" s="30">
        <v>0</v>
      </c>
    </row>
    <row r="43" spans="1:2" x14ac:dyDescent="0.2">
      <c r="A43" s="5" t="s">
        <v>455</v>
      </c>
      <c r="B43" s="30">
        <v>0</v>
      </c>
    </row>
    <row r="44" spans="1:2" x14ac:dyDescent="0.2">
      <c r="A44" s="5" t="s">
        <v>175</v>
      </c>
      <c r="B44" s="30">
        <v>0</v>
      </c>
    </row>
    <row r="45" spans="1:2" x14ac:dyDescent="0.2">
      <c r="A45" s="5" t="s">
        <v>180</v>
      </c>
      <c r="B45" s="30">
        <v>0</v>
      </c>
    </row>
    <row r="46" spans="1:2" x14ac:dyDescent="0.2">
      <c r="A46" s="5" t="s">
        <v>181</v>
      </c>
      <c r="B46" s="30">
        <v>0</v>
      </c>
    </row>
    <row r="47" spans="1:2" x14ac:dyDescent="0.2">
      <c r="A47" s="5" t="s">
        <v>101</v>
      </c>
      <c r="B47" s="30">
        <v>0</v>
      </c>
    </row>
    <row r="48" spans="1:2" x14ac:dyDescent="0.2">
      <c r="A48" s="5" t="s">
        <v>91</v>
      </c>
      <c r="B48" s="30">
        <v>0</v>
      </c>
    </row>
    <row r="49" spans="1:2" x14ac:dyDescent="0.2">
      <c r="A49" s="5" t="s">
        <v>10</v>
      </c>
      <c r="B49" s="30">
        <v>0</v>
      </c>
    </row>
    <row r="50" spans="1:2" x14ac:dyDescent="0.2">
      <c r="A50" s="5" t="s">
        <v>158</v>
      </c>
      <c r="B50" s="30">
        <v>0</v>
      </c>
    </row>
    <row r="51" spans="1:2" x14ac:dyDescent="0.2">
      <c r="A51" s="5" t="s">
        <v>190</v>
      </c>
      <c r="B51" s="30">
        <v>0</v>
      </c>
    </row>
    <row r="52" spans="1:2" x14ac:dyDescent="0.2">
      <c r="A52" s="5" t="s">
        <v>162</v>
      </c>
      <c r="B52" s="30">
        <v>0</v>
      </c>
    </row>
    <row r="53" spans="1:2" x14ac:dyDescent="0.2">
      <c r="A53" s="5" t="s">
        <v>223</v>
      </c>
      <c r="B53" s="30">
        <v>0</v>
      </c>
    </row>
    <row r="54" spans="1:2" x14ac:dyDescent="0.2">
      <c r="A54" s="5" t="s">
        <v>96</v>
      </c>
      <c r="B54" s="30">
        <v>0</v>
      </c>
    </row>
    <row r="55" spans="1:2" x14ac:dyDescent="0.2">
      <c r="A55" s="5" t="s">
        <v>173</v>
      </c>
      <c r="B55" s="30">
        <v>0</v>
      </c>
    </row>
    <row r="56" spans="1:2" x14ac:dyDescent="0.2">
      <c r="A56" s="5" t="s">
        <v>146</v>
      </c>
      <c r="B56" s="30">
        <v>0</v>
      </c>
    </row>
    <row r="57" spans="1:2" x14ac:dyDescent="0.2">
      <c r="A57" s="5" t="s">
        <v>178</v>
      </c>
      <c r="B57" s="30">
        <v>0</v>
      </c>
    </row>
    <row r="58" spans="1:2" x14ac:dyDescent="0.2">
      <c r="A58" s="5" t="s">
        <v>154</v>
      </c>
      <c r="B58" s="30">
        <v>0</v>
      </c>
    </row>
    <row r="59" spans="1:2" x14ac:dyDescent="0.2">
      <c r="A59" s="5" t="s">
        <v>186</v>
      </c>
      <c r="B59" s="30">
        <v>0</v>
      </c>
    </row>
    <row r="60" spans="1:2" x14ac:dyDescent="0.2">
      <c r="A60" s="5" t="s">
        <v>188</v>
      </c>
      <c r="B60" s="30">
        <v>0</v>
      </c>
    </row>
    <row r="61" spans="1:2" x14ac:dyDescent="0.2">
      <c r="A61" s="5" t="s">
        <v>19</v>
      </c>
      <c r="B61" s="30">
        <v>0</v>
      </c>
    </row>
    <row r="62" spans="1:2" x14ac:dyDescent="0.2">
      <c r="A62" s="5" t="s">
        <v>8</v>
      </c>
      <c r="B62" s="30">
        <v>0</v>
      </c>
    </row>
    <row r="63" spans="1:2" x14ac:dyDescent="0.2">
      <c r="A63" s="5" t="s">
        <v>159</v>
      </c>
      <c r="B63" s="30">
        <v>0</v>
      </c>
    </row>
    <row r="64" spans="1:2" x14ac:dyDescent="0.2">
      <c r="A64" s="5" t="s">
        <v>200</v>
      </c>
      <c r="B64" s="30">
        <v>0</v>
      </c>
    </row>
    <row r="65" spans="1:2" x14ac:dyDescent="0.2">
      <c r="A65" s="5" t="s">
        <v>197</v>
      </c>
      <c r="B65" s="30">
        <v>0</v>
      </c>
    </row>
    <row r="66" spans="1:2" x14ac:dyDescent="0.2">
      <c r="A66" s="5" t="s">
        <v>477</v>
      </c>
      <c r="B66" s="30">
        <v>0</v>
      </c>
    </row>
    <row r="67" spans="1:2" x14ac:dyDescent="0.2">
      <c r="A67" s="5" t="s">
        <v>93</v>
      </c>
      <c r="B67" s="30">
        <v>0</v>
      </c>
    </row>
    <row r="68" spans="1:2" x14ac:dyDescent="0.2">
      <c r="A68" s="5" t="s">
        <v>119</v>
      </c>
      <c r="B68" s="30">
        <v>0</v>
      </c>
    </row>
    <row r="69" spans="1:2" x14ac:dyDescent="0.2">
      <c r="A69" s="5" t="s">
        <v>70</v>
      </c>
      <c r="B69" s="30">
        <v>0</v>
      </c>
    </row>
    <row r="70" spans="1:2" x14ac:dyDescent="0.2">
      <c r="A70" s="5" t="s">
        <v>152</v>
      </c>
      <c r="B70" s="30">
        <v>0</v>
      </c>
    </row>
    <row r="71" spans="1:2" x14ac:dyDescent="0.2">
      <c r="A71" s="5" t="s">
        <v>68</v>
      </c>
      <c r="B71" s="30">
        <v>0</v>
      </c>
    </row>
    <row r="72" spans="1:2" x14ac:dyDescent="0.2">
      <c r="A72" s="5" t="s">
        <v>132</v>
      </c>
      <c r="B72" s="30">
        <v>0</v>
      </c>
    </row>
    <row r="73" spans="1:2" x14ac:dyDescent="0.2">
      <c r="A73" s="5" t="s">
        <v>124</v>
      </c>
      <c r="B73" s="30">
        <v>0</v>
      </c>
    </row>
    <row r="74" spans="1:2" x14ac:dyDescent="0.2">
      <c r="A74" s="5" t="s">
        <v>141</v>
      </c>
      <c r="B74" s="30">
        <v>0</v>
      </c>
    </row>
    <row r="75" spans="1:2" x14ac:dyDescent="0.2">
      <c r="A75" s="5" t="s">
        <v>3</v>
      </c>
      <c r="B75" s="30">
        <v>0</v>
      </c>
    </row>
    <row r="76" spans="1:2" x14ac:dyDescent="0.2">
      <c r="A76" s="5" t="s">
        <v>161</v>
      </c>
      <c r="B76" s="30">
        <v>0</v>
      </c>
    </row>
    <row r="77" spans="1:2" x14ac:dyDescent="0.2">
      <c r="A77" s="5" t="s">
        <v>156</v>
      </c>
      <c r="B77" s="30">
        <v>0</v>
      </c>
    </row>
    <row r="78" spans="1:2" x14ac:dyDescent="0.2">
      <c r="A78" s="5" t="s">
        <v>469</v>
      </c>
      <c r="B78" s="30">
        <v>0</v>
      </c>
    </row>
    <row r="79" spans="1:2" x14ac:dyDescent="0.2">
      <c r="A79" s="5" t="s">
        <v>460</v>
      </c>
      <c r="B79" s="30">
        <v>0</v>
      </c>
    </row>
    <row r="80" spans="1:2" x14ac:dyDescent="0.2">
      <c r="A80" s="5" t="s">
        <v>151</v>
      </c>
      <c r="B80" s="30">
        <v>0</v>
      </c>
    </row>
    <row r="81" spans="1:2" x14ac:dyDescent="0.2">
      <c r="A81" s="5" t="s">
        <v>358</v>
      </c>
      <c r="B81" s="30">
        <v>0</v>
      </c>
    </row>
    <row r="82" spans="1:2" x14ac:dyDescent="0.2">
      <c r="A82" s="5" t="s">
        <v>150</v>
      </c>
      <c r="B82" s="30">
        <v>0</v>
      </c>
    </row>
    <row r="83" spans="1:2" x14ac:dyDescent="0.2">
      <c r="A83" s="5" t="s">
        <v>73</v>
      </c>
      <c r="B83" s="30">
        <v>0</v>
      </c>
    </row>
    <row r="84" spans="1:2" x14ac:dyDescent="0.2">
      <c r="A84" s="5" t="s">
        <v>155</v>
      </c>
      <c r="B84" s="30">
        <v>0</v>
      </c>
    </row>
    <row r="85" spans="1:2" x14ac:dyDescent="0.2">
      <c r="A85" s="5" t="s">
        <v>140</v>
      </c>
      <c r="B85" s="30">
        <v>0</v>
      </c>
    </row>
    <row r="86" spans="1:2" x14ac:dyDescent="0.2">
      <c r="A86" s="5" t="s">
        <v>464</v>
      </c>
      <c r="B86" s="30">
        <v>-1382.0122672707282</v>
      </c>
    </row>
    <row r="87" spans="1:2" x14ac:dyDescent="0.2">
      <c r="A87" s="5" t="s">
        <v>9</v>
      </c>
      <c r="B87" s="30">
        <v>0</v>
      </c>
    </row>
    <row r="88" spans="1:2" x14ac:dyDescent="0.2">
      <c r="A88" s="5" t="s">
        <v>61</v>
      </c>
      <c r="B88" s="30">
        <v>0</v>
      </c>
    </row>
    <row r="89" spans="1:2" x14ac:dyDescent="0.2">
      <c r="A89" s="5" t="s">
        <v>131</v>
      </c>
      <c r="B89" s="30">
        <v>0</v>
      </c>
    </row>
    <row r="90" spans="1:2" x14ac:dyDescent="0.2">
      <c r="A90" s="5" t="s">
        <v>478</v>
      </c>
      <c r="B90" s="30">
        <v>0</v>
      </c>
    </row>
    <row r="91" spans="1:2" x14ac:dyDescent="0.2">
      <c r="A91" s="5" t="s">
        <v>468</v>
      </c>
      <c r="B91" s="30">
        <v>-309.18999999999869</v>
      </c>
    </row>
    <row r="92" spans="1:2" x14ac:dyDescent="0.2">
      <c r="A92" s="5" t="s">
        <v>463</v>
      </c>
      <c r="B92" s="30">
        <v>-24741.953577253753</v>
      </c>
    </row>
    <row r="93" spans="1:2" x14ac:dyDescent="0.2">
      <c r="A93" s="5" t="s">
        <v>52</v>
      </c>
      <c r="B93" s="30">
        <v>0</v>
      </c>
    </row>
    <row r="94" spans="1:2" x14ac:dyDescent="0.2">
      <c r="A94" s="5" t="s">
        <v>17</v>
      </c>
      <c r="B94" s="30">
        <v>0</v>
      </c>
    </row>
    <row r="95" spans="1:2" x14ac:dyDescent="0.2">
      <c r="A95" s="5" t="s">
        <v>120</v>
      </c>
      <c r="B95" s="30">
        <v>0</v>
      </c>
    </row>
    <row r="96" spans="1:2" x14ac:dyDescent="0.2">
      <c r="A96" s="5" t="s">
        <v>4</v>
      </c>
      <c r="B96" s="30">
        <v>0</v>
      </c>
    </row>
    <row r="97" spans="1:2" x14ac:dyDescent="0.2">
      <c r="A97" s="5" t="s">
        <v>153</v>
      </c>
      <c r="B97" s="30">
        <v>0</v>
      </c>
    </row>
    <row r="98" spans="1:2" x14ac:dyDescent="0.2">
      <c r="A98" s="5" t="s">
        <v>359</v>
      </c>
      <c r="B98" s="30">
        <v>0</v>
      </c>
    </row>
    <row r="99" spans="1:2" x14ac:dyDescent="0.2">
      <c r="A99" s="5" t="s">
        <v>172</v>
      </c>
      <c r="B99" s="30">
        <v>0</v>
      </c>
    </row>
    <row r="100" spans="1:2" x14ac:dyDescent="0.2">
      <c r="A100" s="5" t="s">
        <v>467</v>
      </c>
      <c r="B100" s="30">
        <v>0</v>
      </c>
    </row>
    <row r="101" spans="1:2" x14ac:dyDescent="0.2">
      <c r="A101" s="5" t="s">
        <v>149</v>
      </c>
      <c r="B101" s="30">
        <v>0</v>
      </c>
    </row>
    <row r="102" spans="1:2" x14ac:dyDescent="0.2">
      <c r="A102" s="5" t="s">
        <v>12</v>
      </c>
      <c r="B102" s="30">
        <v>0</v>
      </c>
    </row>
    <row r="103" spans="1:2" x14ac:dyDescent="0.2">
      <c r="A103" s="5" t="s">
        <v>129</v>
      </c>
      <c r="B103" s="30">
        <v>0</v>
      </c>
    </row>
    <row r="104" spans="1:2" x14ac:dyDescent="0.2">
      <c r="A104" s="5" t="s">
        <v>145</v>
      </c>
      <c r="B104" s="30">
        <v>0</v>
      </c>
    </row>
    <row r="105" spans="1:2" x14ac:dyDescent="0.2">
      <c r="A105" s="5" t="s">
        <v>193</v>
      </c>
      <c r="B105" s="30">
        <v>0</v>
      </c>
    </row>
    <row r="106" spans="1:2" x14ac:dyDescent="0.2">
      <c r="A106" s="5" t="s">
        <v>13</v>
      </c>
      <c r="B106" s="30">
        <v>0</v>
      </c>
    </row>
    <row r="107" spans="1:2" x14ac:dyDescent="0.2">
      <c r="A107" s="5" t="s">
        <v>445</v>
      </c>
      <c r="B107" s="30">
        <v>0</v>
      </c>
    </row>
    <row r="108" spans="1:2" x14ac:dyDescent="0.2">
      <c r="A108" s="5" t="s">
        <v>479</v>
      </c>
      <c r="B108" s="30">
        <v>0</v>
      </c>
    </row>
    <row r="109" spans="1:2" x14ac:dyDescent="0.2">
      <c r="A109" s="5" t="s">
        <v>62</v>
      </c>
      <c r="B109" s="30">
        <v>0</v>
      </c>
    </row>
    <row r="110" spans="1:2" x14ac:dyDescent="0.2">
      <c r="A110" s="5" t="s">
        <v>480</v>
      </c>
      <c r="B110" s="30">
        <v>0</v>
      </c>
    </row>
    <row r="111" spans="1:2" x14ac:dyDescent="0.2">
      <c r="A111" s="5" t="s">
        <v>174</v>
      </c>
      <c r="B111" s="30">
        <v>0</v>
      </c>
    </row>
    <row r="112" spans="1:2" x14ac:dyDescent="0.2">
      <c r="A112" s="5" t="s">
        <v>216</v>
      </c>
      <c r="B112" s="30">
        <v>0</v>
      </c>
    </row>
    <row r="113" spans="1:2" x14ac:dyDescent="0.2">
      <c r="A113" s="5" t="s">
        <v>6</v>
      </c>
      <c r="B113" s="30">
        <v>0</v>
      </c>
    </row>
    <row r="114" spans="1:2" x14ac:dyDescent="0.2">
      <c r="A114" s="5" t="s">
        <v>122</v>
      </c>
      <c r="B114" s="30">
        <v>0</v>
      </c>
    </row>
    <row r="115" spans="1:2" x14ac:dyDescent="0.2">
      <c r="A115" s="5" t="s">
        <v>360</v>
      </c>
      <c r="B115" s="30">
        <v>0</v>
      </c>
    </row>
    <row r="116" spans="1:2" x14ac:dyDescent="0.2">
      <c r="A116" s="5" t="s">
        <v>218</v>
      </c>
      <c r="B116" s="30">
        <v>0</v>
      </c>
    </row>
    <row r="117" spans="1:2" x14ac:dyDescent="0.2">
      <c r="A117" s="5" t="s">
        <v>481</v>
      </c>
      <c r="B117" s="30">
        <v>-30.629999999999654</v>
      </c>
    </row>
    <row r="118" spans="1:2" x14ac:dyDescent="0.2">
      <c r="A118" s="5" t="s">
        <v>87</v>
      </c>
      <c r="B118" s="30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84E8E-AF6C-485B-9A96-D6A8990EE9E6}">
  <dimension ref="A2:H101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Novembro de 2023</v>
      </c>
      <c r="C2" s="3"/>
      <c r="D2" s="3"/>
      <c r="H2" s="3"/>
    </row>
    <row r="3" spans="1:8" ht="15" customHeight="1" x14ac:dyDescent="0.2">
      <c r="B3" s="2" t="str">
        <f>Índice!A9</f>
        <v>MÊS DE DISTRIBUIÇÃO: Janeiro de 2024</v>
      </c>
      <c r="C3" s="3"/>
      <c r="D3" s="3"/>
      <c r="H3" s="3"/>
    </row>
    <row r="5" spans="1:8" x14ac:dyDescent="0.2">
      <c r="A5" s="2" t="s">
        <v>590</v>
      </c>
    </row>
    <row r="6" spans="1:8" x14ac:dyDescent="0.2">
      <c r="A6" s="1" t="s">
        <v>536</v>
      </c>
    </row>
    <row r="8" spans="1:8" x14ac:dyDescent="0.2">
      <c r="A8" s="4" t="s">
        <v>1</v>
      </c>
      <c r="B8" s="6" t="s">
        <v>533</v>
      </c>
    </row>
    <row r="9" spans="1:8" x14ac:dyDescent="0.2">
      <c r="A9" s="10" t="s">
        <v>64</v>
      </c>
      <c r="B9" s="35">
        <v>1361668.1452266686</v>
      </c>
    </row>
    <row r="10" spans="1:8" x14ac:dyDescent="0.2">
      <c r="A10" s="5" t="s">
        <v>56</v>
      </c>
      <c r="B10" s="30">
        <v>-13376.749685479781</v>
      </c>
    </row>
    <row r="11" spans="1:8" x14ac:dyDescent="0.2">
      <c r="A11" s="5" t="s">
        <v>143</v>
      </c>
      <c r="B11" s="30">
        <v>-13376.749685479781</v>
      </c>
    </row>
    <row r="12" spans="1:8" x14ac:dyDescent="0.2">
      <c r="A12" s="5" t="s">
        <v>163</v>
      </c>
      <c r="B12" s="30">
        <v>-13376.749685479781</v>
      </c>
    </row>
    <row r="13" spans="1:8" x14ac:dyDescent="0.2">
      <c r="A13" s="5" t="s">
        <v>103</v>
      </c>
      <c r="B13" s="30">
        <v>-13376.749685479781</v>
      </c>
    </row>
    <row r="14" spans="1:8" x14ac:dyDescent="0.2">
      <c r="A14" s="5" t="s">
        <v>138</v>
      </c>
      <c r="B14" s="30">
        <v>-13376.749685479781</v>
      </c>
    </row>
    <row r="15" spans="1:8" x14ac:dyDescent="0.2">
      <c r="A15" s="5" t="s">
        <v>96</v>
      </c>
      <c r="B15" s="30">
        <v>-13376.749685479781</v>
      </c>
    </row>
    <row r="16" spans="1:8" x14ac:dyDescent="0.2">
      <c r="A16" s="5" t="s">
        <v>144</v>
      </c>
      <c r="B16" s="30">
        <v>-13376.749685479781</v>
      </c>
    </row>
    <row r="17" spans="1:2" x14ac:dyDescent="0.2">
      <c r="A17" s="5" t="s">
        <v>78</v>
      </c>
      <c r="B17" s="30">
        <v>-13376.749685479781</v>
      </c>
    </row>
    <row r="18" spans="1:2" x14ac:dyDescent="0.2">
      <c r="A18" s="5" t="s">
        <v>14</v>
      </c>
      <c r="B18" s="30">
        <v>-13376.749685479781</v>
      </c>
    </row>
    <row r="19" spans="1:2" x14ac:dyDescent="0.2">
      <c r="A19" s="5" t="s">
        <v>74</v>
      </c>
      <c r="B19" s="30">
        <v>-13376.749685479781</v>
      </c>
    </row>
    <row r="20" spans="1:2" x14ac:dyDescent="0.2">
      <c r="A20" s="5" t="s">
        <v>93</v>
      </c>
      <c r="B20" s="30">
        <v>-13376.749685479781</v>
      </c>
    </row>
    <row r="21" spans="1:2" x14ac:dyDescent="0.2">
      <c r="A21" s="5" t="s">
        <v>49</v>
      </c>
      <c r="B21" s="30">
        <v>-13376.749685479781</v>
      </c>
    </row>
    <row r="22" spans="1:2" x14ac:dyDescent="0.2">
      <c r="A22" s="5" t="s">
        <v>119</v>
      </c>
      <c r="B22" s="30">
        <v>-7613.0411168581022</v>
      </c>
    </row>
    <row r="23" spans="1:2" x14ac:dyDescent="0.2">
      <c r="A23" s="5" t="s">
        <v>100</v>
      </c>
      <c r="B23" s="30">
        <v>-13376.749685479781</v>
      </c>
    </row>
    <row r="24" spans="1:2" x14ac:dyDescent="0.2">
      <c r="A24" s="5" t="s">
        <v>109</v>
      </c>
      <c r="B24" s="30">
        <v>-13376.749685479781</v>
      </c>
    </row>
    <row r="25" spans="1:2" x14ac:dyDescent="0.2">
      <c r="A25" s="5" t="s">
        <v>216</v>
      </c>
      <c r="B25" s="30">
        <v>-3.1677062179369386E-3</v>
      </c>
    </row>
    <row r="26" spans="1:2" x14ac:dyDescent="0.2">
      <c r="A26" s="5" t="s">
        <v>139</v>
      </c>
      <c r="B26" s="30">
        <v>-13376.749685479781</v>
      </c>
    </row>
    <row r="27" spans="1:2" x14ac:dyDescent="0.2">
      <c r="A27" s="5" t="s">
        <v>146</v>
      </c>
      <c r="B27" s="30">
        <v>-13376.749685479781</v>
      </c>
    </row>
    <row r="28" spans="1:2" x14ac:dyDescent="0.2">
      <c r="A28" s="5" t="s">
        <v>94</v>
      </c>
      <c r="B28" s="30">
        <v>-13376.749685479781</v>
      </c>
    </row>
    <row r="29" spans="1:2" x14ac:dyDescent="0.2">
      <c r="A29" s="5" t="s">
        <v>127</v>
      </c>
      <c r="B29" s="30">
        <v>-13376.749685479781</v>
      </c>
    </row>
    <row r="30" spans="1:2" x14ac:dyDescent="0.2">
      <c r="A30" s="5" t="s">
        <v>149</v>
      </c>
      <c r="B30" s="30">
        <v>-13376.749685479781</v>
      </c>
    </row>
    <row r="31" spans="1:2" x14ac:dyDescent="0.2">
      <c r="A31" s="5" t="s">
        <v>60</v>
      </c>
      <c r="B31" s="30">
        <v>-13376.749685479781</v>
      </c>
    </row>
    <row r="32" spans="1:2" x14ac:dyDescent="0.2">
      <c r="A32" s="5" t="s">
        <v>90</v>
      </c>
      <c r="B32" s="30">
        <v>-13376.749685479781</v>
      </c>
    </row>
    <row r="33" spans="1:2" x14ac:dyDescent="0.2">
      <c r="A33" s="5" t="s">
        <v>70</v>
      </c>
      <c r="B33" s="30">
        <v>-13376.749685479781</v>
      </c>
    </row>
    <row r="34" spans="1:2" x14ac:dyDescent="0.2">
      <c r="A34" s="5" t="s">
        <v>151</v>
      </c>
      <c r="B34" s="30">
        <v>-13376.739715873304</v>
      </c>
    </row>
    <row r="35" spans="1:2" x14ac:dyDescent="0.2">
      <c r="A35" s="5" t="s">
        <v>182</v>
      </c>
      <c r="B35" s="30">
        <v>-5763.7085686216824</v>
      </c>
    </row>
    <row r="36" spans="1:2" x14ac:dyDescent="0.2">
      <c r="A36" s="5" t="s">
        <v>101</v>
      </c>
      <c r="B36" s="30">
        <v>-51017.235643826687</v>
      </c>
    </row>
    <row r="37" spans="1:2" x14ac:dyDescent="0.2">
      <c r="A37" s="5" t="s">
        <v>121</v>
      </c>
      <c r="B37" s="30">
        <v>-13376.749685479781</v>
      </c>
    </row>
    <row r="38" spans="1:2" x14ac:dyDescent="0.2">
      <c r="A38" s="5" t="s">
        <v>141</v>
      </c>
      <c r="B38" s="30">
        <v>-13376.749685479781</v>
      </c>
    </row>
    <row r="39" spans="1:2" x14ac:dyDescent="0.2">
      <c r="A39" s="5" t="s">
        <v>9</v>
      </c>
      <c r="B39" s="30">
        <v>-17419.568029486822</v>
      </c>
    </row>
    <row r="40" spans="1:2" x14ac:dyDescent="0.2">
      <c r="A40" s="5" t="s">
        <v>152</v>
      </c>
      <c r="B40" s="30">
        <v>0</v>
      </c>
    </row>
    <row r="41" spans="1:2" x14ac:dyDescent="0.2">
      <c r="A41" s="5" t="s">
        <v>55</v>
      </c>
      <c r="B41" s="30">
        <v>-13376.749685479781</v>
      </c>
    </row>
    <row r="42" spans="1:2" x14ac:dyDescent="0.2">
      <c r="A42" s="5" t="s">
        <v>122</v>
      </c>
      <c r="B42" s="30">
        <v>-13376.749685479781</v>
      </c>
    </row>
    <row r="43" spans="1:2" x14ac:dyDescent="0.2">
      <c r="A43" s="5" t="s">
        <v>15</v>
      </c>
      <c r="B43" s="30">
        <v>-13376.749685479781</v>
      </c>
    </row>
    <row r="44" spans="1:2" x14ac:dyDescent="0.2">
      <c r="A44" s="5" t="s">
        <v>51</v>
      </c>
      <c r="B44" s="30">
        <v>-13376.749685479781</v>
      </c>
    </row>
    <row r="45" spans="1:2" x14ac:dyDescent="0.2">
      <c r="A45" s="5" t="s">
        <v>73</v>
      </c>
      <c r="B45" s="30">
        <v>-13376.749685479781</v>
      </c>
    </row>
    <row r="46" spans="1:2" x14ac:dyDescent="0.2">
      <c r="A46" s="5" t="s">
        <v>460</v>
      </c>
      <c r="B46" s="30">
        <v>-9.9088194328942336E-3</v>
      </c>
    </row>
    <row r="47" spans="1:2" x14ac:dyDescent="0.2">
      <c r="A47" s="5" t="s">
        <v>61</v>
      </c>
      <c r="B47" s="30">
        <v>-13376.749685479781</v>
      </c>
    </row>
    <row r="48" spans="1:2" x14ac:dyDescent="0.2">
      <c r="A48" s="5" t="s">
        <v>154</v>
      </c>
      <c r="B48" s="30">
        <v>-13376.749685479781</v>
      </c>
    </row>
    <row r="49" spans="1:2" x14ac:dyDescent="0.2">
      <c r="A49" s="5" t="s">
        <v>86</v>
      </c>
      <c r="B49" s="30">
        <v>-13376.749685479781</v>
      </c>
    </row>
    <row r="50" spans="1:2" x14ac:dyDescent="0.2">
      <c r="A50" s="5" t="s">
        <v>80</v>
      </c>
      <c r="B50" s="30">
        <v>-13376.749685479781</v>
      </c>
    </row>
    <row r="51" spans="1:2" x14ac:dyDescent="0.2">
      <c r="A51" s="5" t="s">
        <v>12</v>
      </c>
      <c r="B51" s="30">
        <v>-13376.749685479781</v>
      </c>
    </row>
    <row r="52" spans="1:2" x14ac:dyDescent="0.2">
      <c r="A52" s="5" t="s">
        <v>125</v>
      </c>
      <c r="B52" s="30">
        <v>-13376.749685479781</v>
      </c>
    </row>
    <row r="53" spans="1:2" x14ac:dyDescent="0.2">
      <c r="A53" s="5" t="s">
        <v>81</v>
      </c>
      <c r="B53" s="30">
        <v>-13376.749685479781</v>
      </c>
    </row>
    <row r="54" spans="1:2" x14ac:dyDescent="0.2">
      <c r="A54" s="5" t="s">
        <v>137</v>
      </c>
      <c r="B54" s="30">
        <v>-13376.749685479781</v>
      </c>
    </row>
    <row r="55" spans="1:2" x14ac:dyDescent="0.2">
      <c r="A55" s="5" t="s">
        <v>68</v>
      </c>
      <c r="B55" s="30">
        <v>-13376.749685479781</v>
      </c>
    </row>
    <row r="56" spans="1:2" x14ac:dyDescent="0.2">
      <c r="A56" s="5" t="s">
        <v>91</v>
      </c>
      <c r="B56" s="30">
        <v>-16388.896426592997</v>
      </c>
    </row>
    <row r="57" spans="1:2" x14ac:dyDescent="0.2">
      <c r="A57" s="5" t="s">
        <v>130</v>
      </c>
      <c r="B57" s="30">
        <v>-51017.235643826687</v>
      </c>
    </row>
    <row r="58" spans="1:2" x14ac:dyDescent="0.2">
      <c r="A58" s="5" t="s">
        <v>7</v>
      </c>
      <c r="B58" s="30">
        <v>-13376.749685479781</v>
      </c>
    </row>
    <row r="59" spans="1:2" x14ac:dyDescent="0.2">
      <c r="A59" s="5" t="s">
        <v>82</v>
      </c>
      <c r="B59" s="30">
        <v>-13376.749685479781</v>
      </c>
    </row>
    <row r="60" spans="1:2" x14ac:dyDescent="0.2">
      <c r="A60" s="5" t="s">
        <v>157</v>
      </c>
      <c r="B60" s="30">
        <v>-13376.749685479781</v>
      </c>
    </row>
    <row r="61" spans="1:2" x14ac:dyDescent="0.2">
      <c r="A61" s="5" t="s">
        <v>99</v>
      </c>
      <c r="B61" s="30">
        <v>-13376.749685479781</v>
      </c>
    </row>
    <row r="62" spans="1:2" x14ac:dyDescent="0.2">
      <c r="A62" s="5" t="s">
        <v>10</v>
      </c>
      <c r="B62" s="30">
        <v>-13376.749685479781</v>
      </c>
    </row>
    <row r="63" spans="1:2" x14ac:dyDescent="0.2">
      <c r="A63" s="5" t="s">
        <v>76</v>
      </c>
      <c r="B63" s="30">
        <v>-13376.749685479781</v>
      </c>
    </row>
    <row r="64" spans="1:2" x14ac:dyDescent="0.2">
      <c r="A64" s="5" t="s">
        <v>132</v>
      </c>
      <c r="B64" s="30">
        <v>0</v>
      </c>
    </row>
    <row r="65" spans="1:2" x14ac:dyDescent="0.2">
      <c r="A65" s="5" t="s">
        <v>188</v>
      </c>
      <c r="B65" s="30">
        <v>-13376.749685479781</v>
      </c>
    </row>
    <row r="66" spans="1:2" x14ac:dyDescent="0.2">
      <c r="A66" s="5" t="s">
        <v>50</v>
      </c>
      <c r="B66" s="30">
        <v>-13376.749685479781</v>
      </c>
    </row>
    <row r="67" spans="1:2" x14ac:dyDescent="0.2">
      <c r="A67" s="5" t="s">
        <v>449</v>
      </c>
      <c r="B67" s="30">
        <v>0</v>
      </c>
    </row>
    <row r="68" spans="1:2" x14ac:dyDescent="0.2">
      <c r="A68" s="5" t="s">
        <v>11</v>
      </c>
      <c r="B68" s="30">
        <v>-13376.749685479781</v>
      </c>
    </row>
    <row r="69" spans="1:2" x14ac:dyDescent="0.2">
      <c r="A69" s="5" t="s">
        <v>158</v>
      </c>
      <c r="B69" s="30">
        <v>-9.6854797811829485E-3</v>
      </c>
    </row>
    <row r="70" spans="1:2" x14ac:dyDescent="0.2">
      <c r="A70" s="5" t="s">
        <v>3</v>
      </c>
      <c r="B70" s="30">
        <v>-13376.749685479781</v>
      </c>
    </row>
    <row r="71" spans="1:2" x14ac:dyDescent="0.2">
      <c r="A71" s="5" t="s">
        <v>65</v>
      </c>
      <c r="B71" s="30">
        <v>-13376.749685479781</v>
      </c>
    </row>
    <row r="72" spans="1:2" x14ac:dyDescent="0.2">
      <c r="A72" s="5" t="s">
        <v>69</v>
      </c>
      <c r="B72" s="30">
        <v>-13376.749685479781</v>
      </c>
    </row>
    <row r="73" spans="1:2" x14ac:dyDescent="0.2">
      <c r="A73" s="5" t="s">
        <v>19</v>
      </c>
      <c r="B73" s="30">
        <v>0</v>
      </c>
    </row>
    <row r="74" spans="1:2" x14ac:dyDescent="0.2">
      <c r="A74" s="5" t="s">
        <v>5</v>
      </c>
      <c r="B74" s="30">
        <v>-7613.0411168581022</v>
      </c>
    </row>
    <row r="75" spans="1:2" x14ac:dyDescent="0.2">
      <c r="A75" s="5" t="s">
        <v>85</v>
      </c>
      <c r="B75" s="30">
        <v>-13376.749685479781</v>
      </c>
    </row>
    <row r="76" spans="1:2" x14ac:dyDescent="0.2">
      <c r="A76" s="5" t="s">
        <v>59</v>
      </c>
      <c r="B76" s="30">
        <v>-13376.749685479781</v>
      </c>
    </row>
    <row r="77" spans="1:2" x14ac:dyDescent="0.2">
      <c r="A77" s="5" t="s">
        <v>131</v>
      </c>
      <c r="B77" s="30">
        <v>-13376.749685479781</v>
      </c>
    </row>
    <row r="78" spans="1:2" x14ac:dyDescent="0.2">
      <c r="A78" s="5" t="s">
        <v>218</v>
      </c>
      <c r="B78" s="30">
        <v>-51017.235643826687</v>
      </c>
    </row>
    <row r="79" spans="1:2" x14ac:dyDescent="0.2">
      <c r="A79" s="5" t="s">
        <v>6</v>
      </c>
      <c r="B79" s="30">
        <v>-13376.749685479781</v>
      </c>
    </row>
    <row r="80" spans="1:2" x14ac:dyDescent="0.2">
      <c r="A80" s="5" t="s">
        <v>8</v>
      </c>
      <c r="B80" s="30">
        <v>0</v>
      </c>
    </row>
    <row r="81" spans="1:2" x14ac:dyDescent="0.2">
      <c r="A81" s="5" t="s">
        <v>192</v>
      </c>
      <c r="B81" s="30">
        <v>-13376.749685479781</v>
      </c>
    </row>
    <row r="82" spans="1:2" x14ac:dyDescent="0.2">
      <c r="A82" s="5" t="s">
        <v>16</v>
      </c>
      <c r="B82" s="30">
        <v>-13376.749685479781</v>
      </c>
    </row>
    <row r="83" spans="1:2" x14ac:dyDescent="0.2">
      <c r="A83" s="5" t="s">
        <v>84</v>
      </c>
      <c r="B83" s="30">
        <v>-13376.749685479781</v>
      </c>
    </row>
    <row r="84" spans="1:2" x14ac:dyDescent="0.2">
      <c r="A84" s="5" t="s">
        <v>77</v>
      </c>
      <c r="B84" s="30">
        <v>-13376.749685479781</v>
      </c>
    </row>
    <row r="85" spans="1:2" x14ac:dyDescent="0.2">
      <c r="A85" s="5" t="s">
        <v>200</v>
      </c>
      <c r="B85" s="30">
        <v>0</v>
      </c>
    </row>
    <row r="86" spans="1:2" x14ac:dyDescent="0.2">
      <c r="A86" s="5" t="s">
        <v>126</v>
      </c>
      <c r="B86" s="30">
        <v>-51017.235643826687</v>
      </c>
    </row>
    <row r="87" spans="1:2" x14ac:dyDescent="0.2">
      <c r="A87" s="5" t="s">
        <v>129</v>
      </c>
      <c r="B87" s="30">
        <v>-51017.235643826687</v>
      </c>
    </row>
    <row r="88" spans="1:2" x14ac:dyDescent="0.2">
      <c r="A88" s="5" t="s">
        <v>83</v>
      </c>
      <c r="B88" s="30">
        <v>-13376.749685479781</v>
      </c>
    </row>
    <row r="89" spans="1:2" x14ac:dyDescent="0.2">
      <c r="A89" s="5" t="s">
        <v>52</v>
      </c>
      <c r="B89" s="30">
        <v>-13376.749685479781</v>
      </c>
    </row>
    <row r="90" spans="1:2" x14ac:dyDescent="0.2">
      <c r="A90" s="5" t="s">
        <v>58</v>
      </c>
      <c r="B90" s="30">
        <v>-13376.749685479781</v>
      </c>
    </row>
    <row r="91" spans="1:2" x14ac:dyDescent="0.2">
      <c r="A91" s="5" t="s">
        <v>140</v>
      </c>
      <c r="B91" s="30">
        <v>-51017.235643826687</v>
      </c>
    </row>
    <row r="92" spans="1:2" x14ac:dyDescent="0.2">
      <c r="A92" s="5" t="s">
        <v>162</v>
      </c>
      <c r="B92" s="30">
        <v>-13376.749685479781</v>
      </c>
    </row>
    <row r="93" spans="1:2" x14ac:dyDescent="0.2">
      <c r="A93" s="5" t="s">
        <v>18</v>
      </c>
      <c r="B93" s="30">
        <v>-13376.749685479781</v>
      </c>
    </row>
    <row r="94" spans="1:2" x14ac:dyDescent="0.2">
      <c r="A94" s="5" t="s">
        <v>13</v>
      </c>
      <c r="B94" s="30">
        <v>-13376.749685479781</v>
      </c>
    </row>
    <row r="95" spans="1:2" x14ac:dyDescent="0.2">
      <c r="A95" s="5" t="s">
        <v>79</v>
      </c>
      <c r="B95" s="30">
        <v>-13376.749685479781</v>
      </c>
    </row>
    <row r="96" spans="1:2" x14ac:dyDescent="0.2">
      <c r="A96" s="5" t="s">
        <v>88</v>
      </c>
      <c r="B96" s="30">
        <v>-13376.749685479781</v>
      </c>
    </row>
    <row r="97" spans="1:2" x14ac:dyDescent="0.2">
      <c r="A97" s="5" t="s">
        <v>67</v>
      </c>
      <c r="B97" s="30">
        <v>-13376.749685479781</v>
      </c>
    </row>
    <row r="98" spans="1:2" x14ac:dyDescent="0.2">
      <c r="A98" s="5" t="s">
        <v>128</v>
      </c>
      <c r="B98" s="30">
        <v>-51017.235643826687</v>
      </c>
    </row>
    <row r="99" spans="1:2" x14ac:dyDescent="0.2">
      <c r="A99" s="5" t="s">
        <v>66</v>
      </c>
      <c r="B99" s="30">
        <v>-13376.749685479781</v>
      </c>
    </row>
    <row r="100" spans="1:2" x14ac:dyDescent="0.2">
      <c r="A100" s="5" t="s">
        <v>92</v>
      </c>
      <c r="B100" s="30">
        <v>-13376.749685479781</v>
      </c>
    </row>
    <row r="101" spans="1:2" x14ac:dyDescent="0.2">
      <c r="A101" s="5" t="s">
        <v>95</v>
      </c>
      <c r="B101" s="30">
        <v>-13376.749685479781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8351C-435E-4368-BBDA-80E06E011C82}">
  <dimension ref="A2:H146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2" width="30.5703125" style="1" customWidth="1"/>
    <col min="3" max="16384" width="9.140625" style="1"/>
  </cols>
  <sheetData>
    <row r="2" spans="1:8" ht="15" customHeight="1" x14ac:dyDescent="0.2">
      <c r="B2" s="2" t="str">
        <f>Índice!A8</f>
        <v>MÊS DE COMPETÊNCIA: Novembro de 2023</v>
      </c>
      <c r="C2" s="3"/>
      <c r="D2" s="3"/>
      <c r="H2" s="3"/>
    </row>
    <row r="3" spans="1:8" ht="15" customHeight="1" x14ac:dyDescent="0.2">
      <c r="B3" s="2" t="str">
        <f>Índice!A9</f>
        <v>MÊS DE DISTRIBUIÇÃO: Janeiro de 2024</v>
      </c>
      <c r="C3" s="3"/>
      <c r="D3" s="3"/>
      <c r="H3" s="3"/>
    </row>
    <row r="5" spans="1:8" x14ac:dyDescent="0.2">
      <c r="A5" s="2" t="s">
        <v>591</v>
      </c>
    </row>
    <row r="6" spans="1:8" x14ac:dyDescent="0.2">
      <c r="A6" s="36" t="s">
        <v>535</v>
      </c>
    </row>
    <row r="8" spans="1:8" x14ac:dyDescent="0.2">
      <c r="A8" s="4" t="s">
        <v>1</v>
      </c>
      <c r="B8" s="6" t="s">
        <v>533</v>
      </c>
    </row>
    <row r="9" spans="1:8" x14ac:dyDescent="0.2">
      <c r="A9" s="10" t="s">
        <v>157</v>
      </c>
      <c r="B9" s="35">
        <v>9564813.4850925785</v>
      </c>
    </row>
    <row r="10" spans="1:8" x14ac:dyDescent="0.2">
      <c r="A10" s="5" t="s">
        <v>177</v>
      </c>
      <c r="B10" s="30">
        <v>-1919.7841591879248</v>
      </c>
    </row>
    <row r="11" spans="1:8" x14ac:dyDescent="0.2">
      <c r="A11" s="5" t="s">
        <v>64</v>
      </c>
      <c r="B11" s="30">
        <v>-347038.43091190013</v>
      </c>
    </row>
    <row r="12" spans="1:8" x14ac:dyDescent="0.2">
      <c r="A12" s="5" t="s">
        <v>189</v>
      </c>
      <c r="B12" s="30">
        <v>-4747.7345482025221</v>
      </c>
    </row>
    <row r="13" spans="1:8" x14ac:dyDescent="0.2">
      <c r="A13" s="5" t="s">
        <v>3</v>
      </c>
      <c r="B13" s="30">
        <v>-58162.533663478338</v>
      </c>
    </row>
    <row r="14" spans="1:8" x14ac:dyDescent="0.2">
      <c r="A14" s="5" t="s">
        <v>71</v>
      </c>
      <c r="B14" s="30">
        <v>-3031.9761139841644</v>
      </c>
    </row>
    <row r="15" spans="1:8" x14ac:dyDescent="0.2">
      <c r="A15" s="5" t="s">
        <v>6</v>
      </c>
      <c r="B15" s="30">
        <v>-28475.687702083393</v>
      </c>
    </row>
    <row r="16" spans="1:8" x14ac:dyDescent="0.2">
      <c r="A16" s="5" t="s">
        <v>192</v>
      </c>
      <c r="B16" s="30">
        <v>-165409.08598035961</v>
      </c>
    </row>
    <row r="17" spans="1:2" x14ac:dyDescent="0.2">
      <c r="A17" s="5" t="s">
        <v>193</v>
      </c>
      <c r="B17" s="30">
        <v>-4082.1159789475792</v>
      </c>
    </row>
    <row r="18" spans="1:2" x14ac:dyDescent="0.2">
      <c r="A18" s="5" t="s">
        <v>63</v>
      </c>
      <c r="B18" s="30">
        <v>-30990.668377609789</v>
      </c>
    </row>
    <row r="19" spans="1:2" x14ac:dyDescent="0.2">
      <c r="A19" s="5" t="s">
        <v>161</v>
      </c>
      <c r="B19" s="30">
        <v>-32581.017033199761</v>
      </c>
    </row>
    <row r="20" spans="1:2" x14ac:dyDescent="0.2">
      <c r="A20" s="5" t="s">
        <v>147</v>
      </c>
      <c r="B20" s="30">
        <v>-3072.4666382848841</v>
      </c>
    </row>
    <row r="21" spans="1:2" x14ac:dyDescent="0.2">
      <c r="A21" s="5" t="s">
        <v>82</v>
      </c>
      <c r="B21" s="30">
        <v>0</v>
      </c>
    </row>
    <row r="22" spans="1:2" x14ac:dyDescent="0.2">
      <c r="A22" s="5" t="s">
        <v>168</v>
      </c>
      <c r="B22" s="30">
        <v>-1187.7154193462422</v>
      </c>
    </row>
    <row r="23" spans="1:2" x14ac:dyDescent="0.2">
      <c r="A23" s="5" t="s">
        <v>100</v>
      </c>
      <c r="B23" s="30">
        <v>-29151.758853228737</v>
      </c>
    </row>
    <row r="24" spans="1:2" x14ac:dyDescent="0.2">
      <c r="A24" s="5" t="s">
        <v>109</v>
      </c>
      <c r="B24" s="30">
        <v>-29151.758853228737</v>
      </c>
    </row>
    <row r="25" spans="1:2" x14ac:dyDescent="0.2">
      <c r="A25" s="5" t="s">
        <v>179</v>
      </c>
      <c r="B25" s="30">
        <v>-1187.7154193462422</v>
      </c>
    </row>
    <row r="26" spans="1:2" x14ac:dyDescent="0.2">
      <c r="A26" s="5" t="s">
        <v>148</v>
      </c>
      <c r="B26" s="30">
        <v>-42116.858798153793</v>
      </c>
    </row>
    <row r="27" spans="1:2" x14ac:dyDescent="0.2">
      <c r="A27" s="5" t="s">
        <v>60</v>
      </c>
      <c r="B27" s="30">
        <v>-27292.564463828759</v>
      </c>
    </row>
    <row r="28" spans="1:2" x14ac:dyDescent="0.2">
      <c r="A28" s="5" t="s">
        <v>15</v>
      </c>
      <c r="B28" s="30">
        <v>-27292.564463828759</v>
      </c>
    </row>
    <row r="29" spans="1:2" x14ac:dyDescent="0.2">
      <c r="A29" s="5" t="s">
        <v>184</v>
      </c>
      <c r="B29" s="30">
        <v>-1919.7841591879248</v>
      </c>
    </row>
    <row r="30" spans="1:2" x14ac:dyDescent="0.2">
      <c r="A30" s="5" t="s">
        <v>130</v>
      </c>
      <c r="B30" s="30">
        <v>-289575.53607410047</v>
      </c>
    </row>
    <row r="31" spans="1:2" x14ac:dyDescent="0.2">
      <c r="A31" s="5" t="s">
        <v>76</v>
      </c>
      <c r="B31" s="30">
        <v>-27292.564463828759</v>
      </c>
    </row>
    <row r="32" spans="1:2" x14ac:dyDescent="0.2">
      <c r="A32" s="5" t="s">
        <v>5</v>
      </c>
      <c r="B32" s="30">
        <v>-5719.6092330554138</v>
      </c>
    </row>
    <row r="33" spans="1:2" x14ac:dyDescent="0.2">
      <c r="A33" s="5" t="s">
        <v>126</v>
      </c>
      <c r="B33" s="30">
        <v>-91851.836074100458</v>
      </c>
    </row>
    <row r="34" spans="1:2" x14ac:dyDescent="0.2">
      <c r="A34" s="5" t="s">
        <v>79</v>
      </c>
      <c r="B34" s="30">
        <v>-28480.279883175008</v>
      </c>
    </row>
    <row r="35" spans="1:2" x14ac:dyDescent="0.2">
      <c r="A35" s="5" t="s">
        <v>198</v>
      </c>
      <c r="B35" s="30">
        <v>-1187.7154193462422</v>
      </c>
    </row>
    <row r="36" spans="1:2" x14ac:dyDescent="0.2">
      <c r="A36" s="5" t="s">
        <v>199</v>
      </c>
      <c r="B36" s="30">
        <v>-10080.042551483439</v>
      </c>
    </row>
    <row r="37" spans="1:2" x14ac:dyDescent="0.2">
      <c r="A37" s="5" t="s">
        <v>89</v>
      </c>
      <c r="B37" s="30">
        <v>-6348.2692381372945</v>
      </c>
    </row>
    <row r="38" spans="1:2" x14ac:dyDescent="0.2">
      <c r="A38" s="5" t="s">
        <v>144</v>
      </c>
      <c r="B38" s="30">
        <v>-159299.8618707865</v>
      </c>
    </row>
    <row r="39" spans="1:2" x14ac:dyDescent="0.2">
      <c r="A39" s="5" t="s">
        <v>87</v>
      </c>
      <c r="B39" s="30">
        <v>-24057.572667552242</v>
      </c>
    </row>
    <row r="40" spans="1:2" x14ac:dyDescent="0.2">
      <c r="A40" s="5" t="s">
        <v>90</v>
      </c>
      <c r="B40" s="30">
        <v>-165005.39351914835</v>
      </c>
    </row>
    <row r="41" spans="1:2" x14ac:dyDescent="0.2">
      <c r="A41" s="5" t="s">
        <v>9</v>
      </c>
      <c r="B41" s="30">
        <v>-42957.766875447945</v>
      </c>
    </row>
    <row r="42" spans="1:2" x14ac:dyDescent="0.2">
      <c r="A42" s="5" t="s">
        <v>473</v>
      </c>
      <c r="B42" s="30">
        <v>0</v>
      </c>
    </row>
    <row r="43" spans="1:2" x14ac:dyDescent="0.2">
      <c r="A43" s="5" t="s">
        <v>156</v>
      </c>
      <c r="B43" s="30">
        <v>-80663.475110371364</v>
      </c>
    </row>
    <row r="44" spans="1:2" x14ac:dyDescent="0.2">
      <c r="A44" s="5" t="s">
        <v>4</v>
      </c>
      <c r="B44" s="30">
        <v>0</v>
      </c>
    </row>
    <row r="45" spans="1:2" x14ac:dyDescent="0.2">
      <c r="A45" s="5" t="s">
        <v>103</v>
      </c>
      <c r="B45" s="30">
        <v>-171633.00573389968</v>
      </c>
    </row>
    <row r="46" spans="1:2" x14ac:dyDescent="0.2">
      <c r="A46" s="5" t="s">
        <v>78</v>
      </c>
      <c r="B46" s="30">
        <v>-29151.758853228737</v>
      </c>
    </row>
    <row r="47" spans="1:2" x14ac:dyDescent="0.2">
      <c r="A47" s="5" t="s">
        <v>51</v>
      </c>
      <c r="B47" s="30">
        <v>-29151.758853228737</v>
      </c>
    </row>
    <row r="48" spans="1:2" x14ac:dyDescent="0.2">
      <c r="A48" s="5" t="s">
        <v>125</v>
      </c>
      <c r="B48" s="30">
        <v>-261110.84457065884</v>
      </c>
    </row>
    <row r="49" spans="1:2" x14ac:dyDescent="0.2">
      <c r="A49" s="5" t="s">
        <v>58</v>
      </c>
      <c r="B49" s="30">
        <v>-348479.52779715118</v>
      </c>
    </row>
    <row r="50" spans="1:2" x14ac:dyDescent="0.2">
      <c r="A50" s="5" t="s">
        <v>18</v>
      </c>
      <c r="B50" s="30">
        <v>-29151.758853228737</v>
      </c>
    </row>
    <row r="51" spans="1:2" x14ac:dyDescent="0.2">
      <c r="A51" s="5" t="s">
        <v>66</v>
      </c>
      <c r="B51" s="30">
        <v>-29151.758853228737</v>
      </c>
    </row>
    <row r="52" spans="1:2" x14ac:dyDescent="0.2">
      <c r="A52" s="5" t="s">
        <v>92</v>
      </c>
      <c r="B52" s="30">
        <v>-29151.758853228737</v>
      </c>
    </row>
    <row r="53" spans="1:2" x14ac:dyDescent="0.2">
      <c r="A53" s="5" t="s">
        <v>14</v>
      </c>
      <c r="B53" s="30">
        <v>-29151.758853228737</v>
      </c>
    </row>
    <row r="54" spans="1:2" x14ac:dyDescent="0.2">
      <c r="A54" s="5" t="s">
        <v>93</v>
      </c>
      <c r="B54" s="30">
        <v>-29151.758853228737</v>
      </c>
    </row>
    <row r="55" spans="1:2" x14ac:dyDescent="0.2">
      <c r="A55" s="5" t="s">
        <v>49</v>
      </c>
      <c r="B55" s="30">
        <v>-29151.758853228737</v>
      </c>
    </row>
    <row r="56" spans="1:2" x14ac:dyDescent="0.2">
      <c r="A56" s="5" t="s">
        <v>80</v>
      </c>
      <c r="B56" s="30">
        <v>-37420.288963789964</v>
      </c>
    </row>
    <row r="57" spans="1:2" x14ac:dyDescent="0.2">
      <c r="A57" s="5" t="s">
        <v>77</v>
      </c>
      <c r="B57" s="30">
        <v>-29151.758853228737</v>
      </c>
    </row>
    <row r="58" spans="1:2" x14ac:dyDescent="0.2">
      <c r="A58" s="5" t="s">
        <v>143</v>
      </c>
      <c r="B58" s="30">
        <v>-167589.93522358683</v>
      </c>
    </row>
    <row r="59" spans="1:2" x14ac:dyDescent="0.2">
      <c r="A59" s="5" t="s">
        <v>172</v>
      </c>
      <c r="B59" s="30">
        <v>-8622.925273166602</v>
      </c>
    </row>
    <row r="60" spans="1:2" x14ac:dyDescent="0.2">
      <c r="A60" s="5" t="s">
        <v>174</v>
      </c>
      <c r="B60" s="30">
        <v>-1187.7154193462422</v>
      </c>
    </row>
    <row r="61" spans="1:2" x14ac:dyDescent="0.2">
      <c r="A61" s="5" t="s">
        <v>7</v>
      </c>
      <c r="B61" s="30">
        <v>-28475.687702083393</v>
      </c>
    </row>
    <row r="62" spans="1:2" x14ac:dyDescent="0.2">
      <c r="A62" s="5" t="s">
        <v>11</v>
      </c>
      <c r="B62" s="30">
        <v>-38539.636765752068</v>
      </c>
    </row>
    <row r="63" spans="1:2" x14ac:dyDescent="0.2">
      <c r="A63" s="5" t="s">
        <v>16</v>
      </c>
      <c r="B63" s="30">
        <v>-57717.281878188551</v>
      </c>
    </row>
    <row r="64" spans="1:2" x14ac:dyDescent="0.2">
      <c r="A64" s="5" t="s">
        <v>195</v>
      </c>
      <c r="B64" s="30">
        <v>-3160.6129532133587</v>
      </c>
    </row>
    <row r="65" spans="1:2" x14ac:dyDescent="0.2">
      <c r="A65" s="5" t="s">
        <v>56</v>
      </c>
      <c r="B65" s="30">
        <v>-28954.399704970085</v>
      </c>
    </row>
    <row r="66" spans="1:2" x14ac:dyDescent="0.2">
      <c r="A66" s="5" t="s">
        <v>119</v>
      </c>
      <c r="B66" s="30">
        <v>-230767.7214739348</v>
      </c>
    </row>
    <row r="67" spans="1:2" x14ac:dyDescent="0.2">
      <c r="A67" s="5" t="s">
        <v>469</v>
      </c>
      <c r="B67" s="30">
        <v>0</v>
      </c>
    </row>
    <row r="68" spans="1:2" x14ac:dyDescent="0.2">
      <c r="A68" s="5" t="s">
        <v>70</v>
      </c>
      <c r="B68" s="30">
        <v>-116065.17078676556</v>
      </c>
    </row>
    <row r="69" spans="1:2" x14ac:dyDescent="0.2">
      <c r="A69" s="5" t="s">
        <v>55</v>
      </c>
      <c r="B69" s="30">
        <v>-28475.687702083393</v>
      </c>
    </row>
    <row r="70" spans="1:2" x14ac:dyDescent="0.2">
      <c r="A70" s="5" t="s">
        <v>122</v>
      </c>
      <c r="B70" s="30">
        <v>-29151.758853228737</v>
      </c>
    </row>
    <row r="71" spans="1:2" x14ac:dyDescent="0.2">
      <c r="A71" s="5" t="s">
        <v>463</v>
      </c>
      <c r="B71" s="30">
        <v>-14519.757351095146</v>
      </c>
    </row>
    <row r="72" spans="1:2" x14ac:dyDescent="0.2">
      <c r="A72" s="5" t="s">
        <v>460</v>
      </c>
      <c r="B72" s="30">
        <v>-174939.80519520762</v>
      </c>
    </row>
    <row r="73" spans="1:2" x14ac:dyDescent="0.2">
      <c r="A73" s="5" t="s">
        <v>61</v>
      </c>
      <c r="B73" s="30">
        <v>-28475.687702083393</v>
      </c>
    </row>
    <row r="74" spans="1:2" x14ac:dyDescent="0.2">
      <c r="A74" s="5" t="s">
        <v>477</v>
      </c>
      <c r="B74" s="30">
        <v>-19473.965532131337</v>
      </c>
    </row>
    <row r="75" spans="1:2" x14ac:dyDescent="0.2">
      <c r="A75" s="5" t="s">
        <v>449</v>
      </c>
      <c r="B75" s="30">
        <v>0</v>
      </c>
    </row>
    <row r="76" spans="1:2" x14ac:dyDescent="0.2">
      <c r="A76" s="5" t="s">
        <v>52</v>
      </c>
      <c r="B76" s="30">
        <v>-43079.661567618445</v>
      </c>
    </row>
    <row r="77" spans="1:2" x14ac:dyDescent="0.2">
      <c r="A77" s="5" t="s">
        <v>464</v>
      </c>
      <c r="B77" s="30">
        <v>-22921.936199361746</v>
      </c>
    </row>
    <row r="78" spans="1:2" x14ac:dyDescent="0.2">
      <c r="A78" s="5" t="s">
        <v>138</v>
      </c>
      <c r="B78" s="30">
        <v>-269249.67841382296</v>
      </c>
    </row>
    <row r="79" spans="1:2" x14ac:dyDescent="0.2">
      <c r="A79" s="5" t="s">
        <v>74</v>
      </c>
      <c r="B79" s="30">
        <v>-66029.991726814245</v>
      </c>
    </row>
    <row r="80" spans="1:2" x14ac:dyDescent="0.2">
      <c r="A80" s="5" t="s">
        <v>127</v>
      </c>
      <c r="B80" s="30">
        <v>-29151.758853228737</v>
      </c>
    </row>
    <row r="81" spans="1:2" x14ac:dyDescent="0.2">
      <c r="A81" s="5" t="s">
        <v>121</v>
      </c>
      <c r="B81" s="30">
        <v>-29151.758853228737</v>
      </c>
    </row>
    <row r="82" spans="1:2" x14ac:dyDescent="0.2">
      <c r="A82" s="5" t="s">
        <v>86</v>
      </c>
      <c r="B82" s="30">
        <v>-84951.299527866286</v>
      </c>
    </row>
    <row r="83" spans="1:2" x14ac:dyDescent="0.2">
      <c r="A83" s="5" t="s">
        <v>137</v>
      </c>
      <c r="B83" s="30">
        <v>-253555.61497783032</v>
      </c>
    </row>
    <row r="84" spans="1:2" x14ac:dyDescent="0.2">
      <c r="A84" s="5" t="s">
        <v>50</v>
      </c>
      <c r="B84" s="30">
        <v>-29151.758853228737</v>
      </c>
    </row>
    <row r="85" spans="1:2" x14ac:dyDescent="0.2">
      <c r="A85" s="5" t="s">
        <v>69</v>
      </c>
      <c r="B85" s="30">
        <v>-84951.299527866286</v>
      </c>
    </row>
    <row r="86" spans="1:2" x14ac:dyDescent="0.2">
      <c r="A86" s="5" t="s">
        <v>85</v>
      </c>
      <c r="B86" s="30">
        <v>-29151.758853228737</v>
      </c>
    </row>
    <row r="87" spans="1:2" x14ac:dyDescent="0.2">
      <c r="A87" s="5" t="s">
        <v>59</v>
      </c>
      <c r="B87" s="30">
        <v>-29151.758853228737</v>
      </c>
    </row>
    <row r="88" spans="1:2" x14ac:dyDescent="0.2">
      <c r="A88" s="5" t="s">
        <v>131</v>
      </c>
      <c r="B88" s="30">
        <v>-356852.72385862051</v>
      </c>
    </row>
    <row r="89" spans="1:2" x14ac:dyDescent="0.2">
      <c r="A89" s="5" t="s">
        <v>95</v>
      </c>
      <c r="B89" s="30">
        <v>-84951.299527866286</v>
      </c>
    </row>
    <row r="90" spans="1:2" x14ac:dyDescent="0.2">
      <c r="A90" s="5" t="s">
        <v>167</v>
      </c>
      <c r="B90" s="30">
        <v>-11262.724773019685</v>
      </c>
    </row>
    <row r="91" spans="1:2" x14ac:dyDescent="0.2">
      <c r="A91" s="5" t="s">
        <v>163</v>
      </c>
      <c r="B91" s="30">
        <v>-224630.3836782235</v>
      </c>
    </row>
    <row r="92" spans="1:2" x14ac:dyDescent="0.2">
      <c r="A92" s="5" t="s">
        <v>170</v>
      </c>
      <c r="B92" s="30">
        <v>-6789.7758257842033</v>
      </c>
    </row>
    <row r="93" spans="1:2" x14ac:dyDescent="0.2">
      <c r="A93" s="5" t="s">
        <v>175</v>
      </c>
      <c r="B93" s="30">
        <v>-4082.1159789475792</v>
      </c>
    </row>
    <row r="94" spans="1:2" x14ac:dyDescent="0.2">
      <c r="A94" s="5" t="s">
        <v>180</v>
      </c>
      <c r="B94" s="30">
        <v>-44517.943384965962</v>
      </c>
    </row>
    <row r="95" spans="1:2" x14ac:dyDescent="0.2">
      <c r="A95" s="5" t="s">
        <v>151</v>
      </c>
      <c r="B95" s="30">
        <v>-235908.20011806718</v>
      </c>
    </row>
    <row r="96" spans="1:2" x14ac:dyDescent="0.2">
      <c r="A96" s="5" t="s">
        <v>182</v>
      </c>
      <c r="B96" s="30">
        <v>-92468.499529868728</v>
      </c>
    </row>
    <row r="97" spans="1:2" x14ac:dyDescent="0.2">
      <c r="A97" s="5" t="s">
        <v>101</v>
      </c>
      <c r="B97" s="30">
        <v>0</v>
      </c>
    </row>
    <row r="98" spans="1:2" x14ac:dyDescent="0.2">
      <c r="A98" s="5" t="s">
        <v>152</v>
      </c>
      <c r="B98" s="30">
        <v>0</v>
      </c>
    </row>
    <row r="99" spans="1:2" x14ac:dyDescent="0.2">
      <c r="A99" s="5" t="s">
        <v>68</v>
      </c>
      <c r="B99" s="30">
        <v>-105679.72924113052</v>
      </c>
    </row>
    <row r="100" spans="1:2" x14ac:dyDescent="0.2">
      <c r="A100" s="5" t="s">
        <v>91</v>
      </c>
      <c r="B100" s="30">
        <v>-364135.85057893646</v>
      </c>
    </row>
    <row r="101" spans="1:2" x14ac:dyDescent="0.2">
      <c r="A101" s="5" t="s">
        <v>187</v>
      </c>
      <c r="B101" s="30">
        <v>-2874.6574730138691</v>
      </c>
    </row>
    <row r="102" spans="1:2" x14ac:dyDescent="0.2">
      <c r="A102" s="5" t="s">
        <v>10</v>
      </c>
      <c r="B102" s="30">
        <v>-25670.423541989829</v>
      </c>
    </row>
    <row r="103" spans="1:2" x14ac:dyDescent="0.2">
      <c r="A103" s="5" t="s">
        <v>158</v>
      </c>
      <c r="B103" s="30">
        <v>0</v>
      </c>
    </row>
    <row r="104" spans="1:2" x14ac:dyDescent="0.2">
      <c r="A104" s="5" t="s">
        <v>467</v>
      </c>
      <c r="B104" s="30">
        <v>0</v>
      </c>
    </row>
    <row r="105" spans="1:2" x14ac:dyDescent="0.2">
      <c r="A105" s="5" t="s">
        <v>162</v>
      </c>
      <c r="B105" s="30">
        <v>-79390.314407828075</v>
      </c>
    </row>
    <row r="106" spans="1:2" x14ac:dyDescent="0.2">
      <c r="A106" s="5" t="s">
        <v>201</v>
      </c>
      <c r="B106" s="30">
        <v>-85227.487422645267</v>
      </c>
    </row>
    <row r="107" spans="1:2" x14ac:dyDescent="0.2">
      <c r="A107" s="5" t="s">
        <v>216</v>
      </c>
      <c r="B107" s="30">
        <v>-162781.19718202538</v>
      </c>
    </row>
    <row r="108" spans="1:2" x14ac:dyDescent="0.2">
      <c r="A108" s="5" t="s">
        <v>124</v>
      </c>
      <c r="B108" s="30">
        <v>-45877.350927048188</v>
      </c>
    </row>
    <row r="109" spans="1:2" x14ac:dyDescent="0.2">
      <c r="A109" s="5" t="s">
        <v>132</v>
      </c>
      <c r="B109" s="30">
        <v>0</v>
      </c>
    </row>
    <row r="110" spans="1:2" x14ac:dyDescent="0.2">
      <c r="A110" s="5" t="s">
        <v>218</v>
      </c>
      <c r="B110" s="30">
        <v>0</v>
      </c>
    </row>
    <row r="111" spans="1:2" x14ac:dyDescent="0.2">
      <c r="A111" s="5" t="s">
        <v>128</v>
      </c>
      <c r="B111" s="30">
        <v>-367170.96607410046</v>
      </c>
    </row>
    <row r="112" spans="1:2" x14ac:dyDescent="0.2">
      <c r="A112" s="5" t="s">
        <v>129</v>
      </c>
      <c r="B112" s="30">
        <v>-363369.27474943566</v>
      </c>
    </row>
    <row r="113" spans="1:2" x14ac:dyDescent="0.2">
      <c r="A113" s="5" t="s">
        <v>96</v>
      </c>
      <c r="B113" s="30">
        <v>0</v>
      </c>
    </row>
    <row r="114" spans="1:2" x14ac:dyDescent="0.2">
      <c r="A114" s="5" t="s">
        <v>173</v>
      </c>
      <c r="B114" s="30">
        <v>-1919.7841591879248</v>
      </c>
    </row>
    <row r="115" spans="1:2" x14ac:dyDescent="0.2">
      <c r="A115" s="5" t="s">
        <v>145</v>
      </c>
      <c r="B115" s="30">
        <v>-26053.802277937808</v>
      </c>
    </row>
    <row r="116" spans="1:2" x14ac:dyDescent="0.2">
      <c r="A116" s="5" t="s">
        <v>146</v>
      </c>
      <c r="B116" s="30">
        <v>-6065.5323988000164</v>
      </c>
    </row>
    <row r="117" spans="1:2" x14ac:dyDescent="0.2">
      <c r="A117" s="5" t="s">
        <v>178</v>
      </c>
      <c r="B117" s="30">
        <v>-21387.804176956091</v>
      </c>
    </row>
    <row r="118" spans="1:2" x14ac:dyDescent="0.2">
      <c r="A118" s="5" t="s">
        <v>149</v>
      </c>
      <c r="B118" s="30">
        <v>-36744.217812644623</v>
      </c>
    </row>
    <row r="119" spans="1:2" x14ac:dyDescent="0.2">
      <c r="A119" s="5" t="s">
        <v>150</v>
      </c>
      <c r="B119" s="30">
        <v>-16527.437663550074</v>
      </c>
    </row>
    <row r="120" spans="1:2" x14ac:dyDescent="0.2">
      <c r="A120" s="5" t="s">
        <v>153</v>
      </c>
      <c r="B120" s="30">
        <v>-10063.949063668684</v>
      </c>
    </row>
    <row r="121" spans="1:2" x14ac:dyDescent="0.2">
      <c r="A121" s="5" t="s">
        <v>73</v>
      </c>
      <c r="B121" s="30">
        <v>-58285.26400606367</v>
      </c>
    </row>
    <row r="122" spans="1:2" x14ac:dyDescent="0.2">
      <c r="A122" s="5" t="s">
        <v>154</v>
      </c>
      <c r="B122" s="30">
        <v>-213164.91793870679</v>
      </c>
    </row>
    <row r="123" spans="1:2" x14ac:dyDescent="0.2">
      <c r="A123" s="5" t="s">
        <v>155</v>
      </c>
      <c r="B123" s="30">
        <v>-6799.9832089799565</v>
      </c>
    </row>
    <row r="124" spans="1:2" x14ac:dyDescent="0.2">
      <c r="A124" s="5" t="s">
        <v>12</v>
      </c>
      <c r="B124" s="30">
        <v>-28475.687702083393</v>
      </c>
    </row>
    <row r="125" spans="1:2" x14ac:dyDescent="0.2">
      <c r="A125" s="5" t="s">
        <v>186</v>
      </c>
      <c r="B125" s="30">
        <v>-32889.684987231296</v>
      </c>
    </row>
    <row r="126" spans="1:2" x14ac:dyDescent="0.2">
      <c r="A126" s="5" t="s">
        <v>17</v>
      </c>
      <c r="B126" s="30">
        <v>-34757.349217030518</v>
      </c>
    </row>
    <row r="127" spans="1:2" x14ac:dyDescent="0.2">
      <c r="A127" s="5" t="s">
        <v>188</v>
      </c>
      <c r="B127" s="30">
        <v>-105859.03181512695</v>
      </c>
    </row>
    <row r="128" spans="1:2" x14ac:dyDescent="0.2">
      <c r="A128" s="5" t="s">
        <v>19</v>
      </c>
      <c r="B128" s="30">
        <v>0</v>
      </c>
    </row>
    <row r="129" spans="1:2" x14ac:dyDescent="0.2">
      <c r="A129" s="5" t="s">
        <v>191</v>
      </c>
      <c r="B129" s="30">
        <v>-34938.031287096506</v>
      </c>
    </row>
    <row r="130" spans="1:2" x14ac:dyDescent="0.2">
      <c r="A130" s="5" t="s">
        <v>8</v>
      </c>
      <c r="B130" s="30">
        <v>0</v>
      </c>
    </row>
    <row r="131" spans="1:2" x14ac:dyDescent="0.2">
      <c r="A131" s="5" t="s">
        <v>359</v>
      </c>
      <c r="B131" s="30">
        <v>-10063.949063668684</v>
      </c>
    </row>
    <row r="132" spans="1:2" x14ac:dyDescent="0.2">
      <c r="A132" s="5" t="s">
        <v>159</v>
      </c>
      <c r="B132" s="30">
        <v>-59575.110892093908</v>
      </c>
    </row>
    <row r="133" spans="1:2" x14ac:dyDescent="0.2">
      <c r="A133" s="5" t="s">
        <v>98</v>
      </c>
      <c r="B133" s="30">
        <v>-23538.427502304778</v>
      </c>
    </row>
    <row r="134" spans="1:2" x14ac:dyDescent="0.2">
      <c r="A134" s="5" t="s">
        <v>139</v>
      </c>
      <c r="B134" s="30">
        <v>-252095.2206989316</v>
      </c>
    </row>
    <row r="135" spans="1:2" x14ac:dyDescent="0.2">
      <c r="A135" s="5" t="s">
        <v>94</v>
      </c>
      <c r="B135" s="30">
        <v>-247566.80971384223</v>
      </c>
    </row>
    <row r="136" spans="1:2" x14ac:dyDescent="0.2">
      <c r="A136" s="5" t="s">
        <v>141</v>
      </c>
      <c r="B136" s="30">
        <v>-158198.18954387575</v>
      </c>
    </row>
    <row r="137" spans="1:2" x14ac:dyDescent="0.2">
      <c r="A137" s="5" t="s">
        <v>81</v>
      </c>
      <c r="B137" s="30">
        <v>-29151.758853228737</v>
      </c>
    </row>
    <row r="138" spans="1:2" x14ac:dyDescent="0.2">
      <c r="A138" s="5" t="s">
        <v>99</v>
      </c>
      <c r="B138" s="30">
        <v>-29151.758853228737</v>
      </c>
    </row>
    <row r="139" spans="1:2" x14ac:dyDescent="0.2">
      <c r="A139" s="5" t="s">
        <v>65</v>
      </c>
      <c r="B139" s="30">
        <v>-143859.88938097339</v>
      </c>
    </row>
    <row r="140" spans="1:2" x14ac:dyDescent="0.2">
      <c r="A140" s="5" t="s">
        <v>160</v>
      </c>
      <c r="B140" s="30">
        <v>-4395.4425732528698</v>
      </c>
    </row>
    <row r="141" spans="1:2" x14ac:dyDescent="0.2">
      <c r="A141" s="5" t="s">
        <v>84</v>
      </c>
      <c r="B141" s="30">
        <v>-29151.758853228737</v>
      </c>
    </row>
    <row r="142" spans="1:2" x14ac:dyDescent="0.2">
      <c r="A142" s="5" t="s">
        <v>83</v>
      </c>
      <c r="B142" s="30">
        <v>-29151.758853228737</v>
      </c>
    </row>
    <row r="143" spans="1:2" x14ac:dyDescent="0.2">
      <c r="A143" s="5" t="s">
        <v>140</v>
      </c>
      <c r="B143" s="30">
        <v>-364927.07077581342</v>
      </c>
    </row>
    <row r="144" spans="1:2" x14ac:dyDescent="0.2">
      <c r="A144" s="5" t="s">
        <v>13</v>
      </c>
      <c r="B144" s="30">
        <v>-29151.758853228737</v>
      </c>
    </row>
    <row r="145" spans="1:2" x14ac:dyDescent="0.2">
      <c r="A145" s="5" t="s">
        <v>88</v>
      </c>
      <c r="B145" s="30">
        <v>-29151.758853228737</v>
      </c>
    </row>
    <row r="146" spans="1:2" x14ac:dyDescent="0.2">
      <c r="A146" s="5" t="s">
        <v>67</v>
      </c>
      <c r="B146" s="30">
        <v>-29151.758853228737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1D0D-9E3A-461D-9DFA-226B5F03BB83}">
  <dimension ref="A2:F381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COMPETÊNCIA: Novembro de 2023</v>
      </c>
      <c r="C2" s="2"/>
      <c r="D2" s="2"/>
    </row>
    <row r="3" spans="1:4" ht="15" customHeight="1" x14ac:dyDescent="0.2">
      <c r="B3" s="2" t="str">
        <f>Índice!A9</f>
        <v>MÊS DE DISTRIBUIÇÃO: Janeiro de 2024</v>
      </c>
      <c r="C3" s="2"/>
      <c r="D3" s="2"/>
    </row>
    <row r="5" spans="1:4" x14ac:dyDescent="0.2">
      <c r="A5" s="2" t="s">
        <v>592</v>
      </c>
    </row>
    <row r="6" spans="1:4" x14ac:dyDescent="0.2">
      <c r="A6" s="1" t="s">
        <v>560</v>
      </c>
    </row>
    <row r="8" spans="1:4" x14ac:dyDescent="0.2">
      <c r="A8" s="4" t="s">
        <v>558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559</v>
      </c>
      <c r="B9" s="7">
        <v>-5486.1944748231917</v>
      </c>
      <c r="C9" s="7">
        <v>-4114.645856117394</v>
      </c>
      <c r="D9" s="7">
        <f>SUM(B9:C9)</f>
        <v>-9600.8403309405858</v>
      </c>
    </row>
    <row r="11" spans="1:4" x14ac:dyDescent="0.2">
      <c r="A11" s="4" t="s">
        <v>1</v>
      </c>
      <c r="B11" s="6" t="s">
        <v>470</v>
      </c>
      <c r="C11" s="6" t="s">
        <v>471</v>
      </c>
      <c r="D11" s="6" t="s">
        <v>472</v>
      </c>
    </row>
    <row r="12" spans="1:4" x14ac:dyDescent="0.2">
      <c r="A12" s="5" t="s">
        <v>561</v>
      </c>
      <c r="B12" s="7">
        <v>-150.51985681751836</v>
      </c>
      <c r="C12" s="7">
        <v>-58.150314486092235</v>
      </c>
      <c r="D12" s="7">
        <f>SUM(B12:C12)</f>
        <v>-208.6701713036106</v>
      </c>
    </row>
    <row r="13" spans="1:4" x14ac:dyDescent="0.2">
      <c r="A13" s="5" t="s">
        <v>287</v>
      </c>
      <c r="B13" s="7">
        <v>-135.59374962164634</v>
      </c>
      <c r="C13" s="7">
        <v>0</v>
      </c>
      <c r="D13" s="7">
        <f t="shared" ref="D13:D76" si="0">SUM(B13:C13)</f>
        <v>-135.59374962164634</v>
      </c>
    </row>
    <row r="14" spans="1:4" x14ac:dyDescent="0.2">
      <c r="A14" s="5" t="s">
        <v>562</v>
      </c>
      <c r="B14" s="7">
        <v>-104.13252142063932</v>
      </c>
      <c r="C14" s="7">
        <v>-38.830836818025873</v>
      </c>
      <c r="D14" s="7">
        <f t="shared" si="0"/>
        <v>-142.96335823866519</v>
      </c>
    </row>
    <row r="15" spans="1:4" x14ac:dyDescent="0.2">
      <c r="A15" s="5" t="s">
        <v>563</v>
      </c>
      <c r="B15" s="7">
        <v>-104.13252142063932</v>
      </c>
      <c r="C15" s="7">
        <v>-37.94933534650017</v>
      </c>
      <c r="D15" s="7">
        <f t="shared" si="0"/>
        <v>-142.0818567671395</v>
      </c>
    </row>
    <row r="16" spans="1:4" x14ac:dyDescent="0.2">
      <c r="A16" s="5" t="s">
        <v>564</v>
      </c>
      <c r="B16" s="7">
        <v>-150.51985681751836</v>
      </c>
      <c r="C16" s="7">
        <v>-26.504609390929041</v>
      </c>
      <c r="D16" s="7">
        <f>SUM(B16:C16)</f>
        <v>-177.02446620844739</v>
      </c>
    </row>
    <row r="17" spans="1:4" x14ac:dyDescent="0.2">
      <c r="A17" s="5" t="s">
        <v>565</v>
      </c>
      <c r="B17" s="7">
        <v>-150.51985681751836</v>
      </c>
      <c r="C17" s="7">
        <v>-21.754395784264741</v>
      </c>
      <c r="D17" s="7">
        <f t="shared" si="0"/>
        <v>-172.2742526017831</v>
      </c>
    </row>
    <row r="18" spans="1:4" x14ac:dyDescent="0.2">
      <c r="A18" s="5" t="s">
        <v>566</v>
      </c>
      <c r="B18" s="7">
        <v>-78.501644517795285</v>
      </c>
      <c r="C18" s="7">
        <v>0</v>
      </c>
      <c r="D18" s="7">
        <f t="shared" si="0"/>
        <v>-78.501644517795285</v>
      </c>
    </row>
    <row r="19" spans="1:4" x14ac:dyDescent="0.2">
      <c r="A19" s="5" t="s">
        <v>567</v>
      </c>
      <c r="B19" s="7">
        <v>-111.26903455862069</v>
      </c>
      <c r="C19" s="7">
        <v>-58.983918774856356</v>
      </c>
      <c r="D19" s="7">
        <f t="shared" si="0"/>
        <v>-170.25295333347705</v>
      </c>
    </row>
    <row r="20" spans="1:4" x14ac:dyDescent="0.2">
      <c r="A20" s="5" t="s">
        <v>568</v>
      </c>
      <c r="B20" s="7">
        <v>-150.51985681751836</v>
      </c>
      <c r="C20" s="7">
        <v>-5.1695910814107791</v>
      </c>
      <c r="D20" s="7">
        <f t="shared" si="0"/>
        <v>-155.68944789892913</v>
      </c>
    </row>
    <row r="21" spans="1:4" x14ac:dyDescent="0.2">
      <c r="A21" s="5" t="s">
        <v>302</v>
      </c>
      <c r="B21" s="7">
        <v>-132.02549305265566</v>
      </c>
      <c r="C21" s="7">
        <v>0</v>
      </c>
      <c r="D21" s="7">
        <f t="shared" si="0"/>
        <v>-132.02549305265566</v>
      </c>
    </row>
    <row r="22" spans="1:4" x14ac:dyDescent="0.2">
      <c r="A22" s="5" t="s">
        <v>569</v>
      </c>
      <c r="B22" s="7">
        <v>-1099.7873504063477</v>
      </c>
      <c r="C22" s="7">
        <v>-44.348940223140133</v>
      </c>
      <c r="D22" s="7">
        <f t="shared" si="0"/>
        <v>-1144.1362906294878</v>
      </c>
    </row>
    <row r="23" spans="1:4" x14ac:dyDescent="0.2">
      <c r="A23" s="5" t="s">
        <v>311</v>
      </c>
      <c r="B23" s="7">
        <v>-32.502181782319376</v>
      </c>
      <c r="C23" s="7">
        <v>-29.124851260018307</v>
      </c>
      <c r="D23" s="7">
        <f t="shared" si="0"/>
        <v>-61.627033042337686</v>
      </c>
    </row>
    <row r="24" spans="1:4" x14ac:dyDescent="0.2">
      <c r="A24" s="5" t="s">
        <v>570</v>
      </c>
      <c r="B24" s="7">
        <v>-135.59374962164634</v>
      </c>
      <c r="C24" s="7">
        <v>-3701.550832518511</v>
      </c>
      <c r="D24" s="7">
        <f t="shared" si="0"/>
        <v>-3837.1445821401576</v>
      </c>
    </row>
    <row r="25" spans="1:4" x14ac:dyDescent="0.2">
      <c r="A25" s="5" t="s">
        <v>571</v>
      </c>
      <c r="B25" s="7">
        <v>-142.73026275962775</v>
      </c>
      <c r="C25" s="7">
        <v>-5.1695910814107791</v>
      </c>
      <c r="D25" s="7">
        <f t="shared" si="0"/>
        <v>-147.89985384103852</v>
      </c>
    </row>
    <row r="26" spans="1:4" x14ac:dyDescent="0.2">
      <c r="A26" s="5" t="s">
        <v>572</v>
      </c>
      <c r="B26" s="7">
        <v>-107.04769706972081</v>
      </c>
      <c r="C26" s="7">
        <v>-29.075157035974527</v>
      </c>
      <c r="D26" s="7">
        <f t="shared" si="0"/>
        <v>-136.12285410569535</v>
      </c>
    </row>
    <row r="27" spans="1:4" x14ac:dyDescent="0.2">
      <c r="A27" s="5" t="s">
        <v>573</v>
      </c>
      <c r="B27" s="7">
        <v>-100.5642648516486</v>
      </c>
      <c r="C27" s="7">
        <v>-37.738499861876974</v>
      </c>
      <c r="D27" s="7">
        <f t="shared" si="0"/>
        <v>-138.30276471352556</v>
      </c>
    </row>
    <row r="28" spans="1:4" x14ac:dyDescent="0.2">
      <c r="A28" s="5" t="s">
        <v>574</v>
      </c>
      <c r="B28" s="7">
        <v>-139.81508711054624</v>
      </c>
      <c r="C28" s="7">
        <v>0</v>
      </c>
      <c r="D28" s="7">
        <f t="shared" si="0"/>
        <v>-139.81508711054624</v>
      </c>
    </row>
    <row r="29" spans="1:4" x14ac:dyDescent="0.2">
      <c r="A29" s="5" t="s">
        <v>575</v>
      </c>
      <c r="B29" s="7">
        <v>-150.51985681751836</v>
      </c>
      <c r="C29" s="7">
        <v>-20.678364731252465</v>
      </c>
      <c r="D29" s="7">
        <f t="shared" si="0"/>
        <v>-171.19822154877082</v>
      </c>
    </row>
    <row r="30" spans="1:4" x14ac:dyDescent="0.2">
      <c r="A30" s="5" t="s">
        <v>576</v>
      </c>
      <c r="B30" s="7">
        <v>-111.26903455862069</v>
      </c>
      <c r="C30" s="7">
        <v>0</v>
      </c>
      <c r="D30" s="7">
        <f t="shared" si="0"/>
        <v>-111.26903455862069</v>
      </c>
    </row>
    <row r="31" spans="1:4" x14ac:dyDescent="0.2">
      <c r="A31" s="5" t="s">
        <v>343</v>
      </c>
      <c r="B31" s="7">
        <v>-132.67857397256486</v>
      </c>
      <c r="C31" s="7">
        <v>-489.04090748114845</v>
      </c>
      <c r="D31" s="7">
        <f t="shared" si="0"/>
        <v>-621.71948145371334</v>
      </c>
    </row>
    <row r="32" spans="1:4" x14ac:dyDescent="0.2">
      <c r="A32" s="5" t="s">
        <v>577</v>
      </c>
      <c r="B32" s="7">
        <v>-138.2348214128678</v>
      </c>
      <c r="C32" s="7">
        <v>0</v>
      </c>
      <c r="D32" s="7">
        <f t="shared" si="0"/>
        <v>-138.2348214128678</v>
      </c>
    </row>
    <row r="33" spans="1:4" x14ac:dyDescent="0.2">
      <c r="A33" s="5" t="s">
        <v>578</v>
      </c>
      <c r="B33" s="7">
        <v>-140.78327685457717</v>
      </c>
      <c r="C33" s="7">
        <v>-5.9008290018502816</v>
      </c>
      <c r="D33" s="7">
        <f t="shared" si="0"/>
        <v>-146.68410585642744</v>
      </c>
    </row>
    <row r="34" spans="1:4" x14ac:dyDescent="0.2">
      <c r="A34" s="5" t="s">
        <v>579</v>
      </c>
      <c r="B34" s="7">
        <v>-159.83401225862841</v>
      </c>
      <c r="C34" s="7">
        <v>-5.1695910814107791</v>
      </c>
      <c r="D34" s="7">
        <f t="shared" si="0"/>
        <v>-165.00360334003918</v>
      </c>
    </row>
    <row r="35" spans="1:4" x14ac:dyDescent="0.2">
      <c r="A35" s="5" t="s">
        <v>580</v>
      </c>
      <c r="B35" s="7">
        <v>-112.31579239795509</v>
      </c>
      <c r="C35" s="7">
        <v>0</v>
      </c>
      <c r="D35" s="7">
        <f t="shared" si="0"/>
        <v>-112.31579239795509</v>
      </c>
    </row>
    <row r="36" spans="1:4" x14ac:dyDescent="0.2">
      <c r="A36" s="5" t="s">
        <v>286</v>
      </c>
      <c r="B36" s="7">
        <v>-17.29881140710015</v>
      </c>
      <c r="C36" s="7">
        <v>0</v>
      </c>
      <c r="D36" s="7">
        <f t="shared" si="0"/>
        <v>-17.29881140710015</v>
      </c>
    </row>
    <row r="37" spans="1:4" x14ac:dyDescent="0.2">
      <c r="A37" s="5" t="s">
        <v>353</v>
      </c>
      <c r="B37" s="7">
        <v>-17.29881140710015</v>
      </c>
      <c r="C37" s="7">
        <v>0</v>
      </c>
      <c r="D37" s="7">
        <f t="shared" si="0"/>
        <v>-17.29881140710015</v>
      </c>
    </row>
    <row r="38" spans="1:4" x14ac:dyDescent="0.2">
      <c r="A38" s="5" t="s">
        <v>288</v>
      </c>
      <c r="B38" s="7">
        <v>-37.444699327205129</v>
      </c>
      <c r="C38" s="7">
        <v>0</v>
      </c>
      <c r="D38" s="7">
        <f t="shared" si="0"/>
        <v>-37.444699327205129</v>
      </c>
    </row>
    <row r="39" spans="1:4" x14ac:dyDescent="0.2">
      <c r="A39" s="5" t="s">
        <v>289</v>
      </c>
      <c r="B39" s="7">
        <v>-35.498572407614411</v>
      </c>
      <c r="C39" s="7">
        <v>-8.7097440693554601E-2</v>
      </c>
      <c r="D39" s="7">
        <f t="shared" si="0"/>
        <v>-35.585669848307965</v>
      </c>
    </row>
    <row r="40" spans="1:4" x14ac:dyDescent="0.2">
      <c r="A40" s="5" t="s">
        <v>290</v>
      </c>
      <c r="B40" s="7">
        <v>-32.950116965905046</v>
      </c>
      <c r="C40" s="7">
        <v>0</v>
      </c>
      <c r="D40" s="7">
        <f t="shared" si="0"/>
        <v>-32.950116965905046</v>
      </c>
    </row>
    <row r="41" spans="1:4" x14ac:dyDescent="0.2">
      <c r="A41" s="5" t="s">
        <v>291</v>
      </c>
      <c r="B41" s="7">
        <v>-22.241328951985906</v>
      </c>
      <c r="C41" s="7">
        <v>0</v>
      </c>
      <c r="D41" s="7">
        <f t="shared" si="0"/>
        <v>-22.241328951985906</v>
      </c>
    </row>
    <row r="42" spans="1:4" x14ac:dyDescent="0.2">
      <c r="A42" s="5" t="s">
        <v>292</v>
      </c>
      <c r="B42" s="7">
        <v>-23.888834800281156</v>
      </c>
      <c r="C42" s="7">
        <v>0</v>
      </c>
      <c r="D42" s="7">
        <f t="shared" si="0"/>
        <v>-23.888834800281156</v>
      </c>
    </row>
    <row r="43" spans="1:4" x14ac:dyDescent="0.2">
      <c r="A43" s="5" t="s">
        <v>293</v>
      </c>
      <c r="B43" s="7">
        <v>-18.946317255395403</v>
      </c>
      <c r="C43" s="7">
        <v>0</v>
      </c>
      <c r="D43" s="7">
        <f t="shared" si="0"/>
        <v>-18.946317255395403</v>
      </c>
    </row>
    <row r="44" spans="1:4" x14ac:dyDescent="0.2">
      <c r="A44" s="5" t="s">
        <v>294</v>
      </c>
      <c r="B44" s="7">
        <v>-20.593823103690653</v>
      </c>
      <c r="C44" s="7">
        <v>0</v>
      </c>
      <c r="D44" s="7">
        <f t="shared" si="0"/>
        <v>-20.593823103690653</v>
      </c>
    </row>
    <row r="45" spans="1:4" x14ac:dyDescent="0.2">
      <c r="A45" s="5" t="s">
        <v>295</v>
      </c>
      <c r="B45" s="7">
        <v>-18.122564331247776</v>
      </c>
      <c r="C45" s="7">
        <v>0</v>
      </c>
      <c r="D45" s="7">
        <f t="shared" si="0"/>
        <v>-18.122564331247776</v>
      </c>
    </row>
    <row r="46" spans="1:4" x14ac:dyDescent="0.2">
      <c r="A46" s="5" t="s">
        <v>296</v>
      </c>
      <c r="B46" s="7">
        <v>-19.770070179543026</v>
      </c>
      <c r="C46" s="7">
        <v>0</v>
      </c>
      <c r="D46" s="7">
        <f t="shared" si="0"/>
        <v>-19.770070179543026</v>
      </c>
    </row>
    <row r="47" spans="1:4" x14ac:dyDescent="0.2">
      <c r="A47" s="5" t="s">
        <v>581</v>
      </c>
      <c r="B47" s="7">
        <v>-16.475058482952523</v>
      </c>
      <c r="C47" s="7">
        <v>0</v>
      </c>
      <c r="D47" s="7">
        <f t="shared" si="0"/>
        <v>-16.475058482952523</v>
      </c>
    </row>
    <row r="48" spans="1:4" x14ac:dyDescent="0.2">
      <c r="A48" s="5" t="s">
        <v>297</v>
      </c>
      <c r="B48" s="7">
        <v>-21.41757602783828</v>
      </c>
      <c r="C48" s="7">
        <v>0</v>
      </c>
      <c r="D48" s="7">
        <f t="shared" si="0"/>
        <v>-21.41757602783828</v>
      </c>
    </row>
    <row r="49" spans="1:4" x14ac:dyDescent="0.2">
      <c r="A49" s="5" t="s">
        <v>298</v>
      </c>
      <c r="B49" s="7">
        <v>-21.41757602783828</v>
      </c>
      <c r="C49" s="7">
        <v>0</v>
      </c>
      <c r="D49" s="7">
        <f t="shared" si="0"/>
        <v>-21.41757602783828</v>
      </c>
    </row>
    <row r="50" spans="1:4" x14ac:dyDescent="0.2">
      <c r="A50" s="5" t="s">
        <v>299</v>
      </c>
      <c r="B50" s="7">
        <v>-17.29881140710015</v>
      </c>
      <c r="C50" s="7">
        <v>0</v>
      </c>
      <c r="D50" s="7">
        <f t="shared" si="0"/>
        <v>-17.29881140710015</v>
      </c>
    </row>
    <row r="51" spans="1:4" x14ac:dyDescent="0.2">
      <c r="A51" s="5" t="s">
        <v>300</v>
      </c>
      <c r="B51" s="7">
        <v>-18.122564331247776</v>
      </c>
      <c r="C51" s="7">
        <v>0</v>
      </c>
      <c r="D51" s="7">
        <f t="shared" si="0"/>
        <v>-18.122564331247776</v>
      </c>
    </row>
    <row r="52" spans="1:4" x14ac:dyDescent="0.2">
      <c r="A52" s="5" t="s">
        <v>301</v>
      </c>
      <c r="B52" s="7">
        <v>-21.41757602783828</v>
      </c>
      <c r="C52" s="7">
        <v>-113.919368591753</v>
      </c>
      <c r="D52" s="7">
        <f t="shared" si="0"/>
        <v>-135.33694461959129</v>
      </c>
    </row>
    <row r="53" spans="1:4" x14ac:dyDescent="0.2">
      <c r="A53" s="5" t="s">
        <v>303</v>
      </c>
      <c r="B53" s="7">
        <v>-32.950116965905046</v>
      </c>
      <c r="C53" s="7">
        <v>-5.1695910814107791</v>
      </c>
      <c r="D53" s="7">
        <f t="shared" si="0"/>
        <v>-38.119708047315825</v>
      </c>
    </row>
    <row r="54" spans="1:4" x14ac:dyDescent="0.2">
      <c r="A54" s="5" t="s">
        <v>304</v>
      </c>
      <c r="B54" s="7">
        <v>-18.946317255395403</v>
      </c>
      <c r="C54" s="7">
        <v>0</v>
      </c>
      <c r="D54" s="7">
        <f t="shared" si="0"/>
        <v>-18.946317255395403</v>
      </c>
    </row>
    <row r="55" spans="1:4" x14ac:dyDescent="0.2">
      <c r="A55" s="5" t="s">
        <v>305</v>
      </c>
      <c r="B55" s="7">
        <v>-21.41757602783828</v>
      </c>
      <c r="C55" s="7">
        <v>0</v>
      </c>
      <c r="D55" s="7">
        <f t="shared" si="0"/>
        <v>-21.41757602783828</v>
      </c>
    </row>
    <row r="56" spans="1:4" x14ac:dyDescent="0.2">
      <c r="A56" s="5" t="s">
        <v>306</v>
      </c>
      <c r="B56" s="7">
        <v>-29.655105269314539</v>
      </c>
      <c r="C56" s="7">
        <v>0</v>
      </c>
      <c r="D56" s="7">
        <f t="shared" si="0"/>
        <v>-29.655105269314539</v>
      </c>
    </row>
    <row r="57" spans="1:4" x14ac:dyDescent="0.2">
      <c r="A57" s="5" t="s">
        <v>307</v>
      </c>
      <c r="B57" s="7">
        <v>-23.065081876133533</v>
      </c>
      <c r="C57" s="7">
        <v>0</v>
      </c>
      <c r="D57" s="7">
        <f t="shared" si="0"/>
        <v>-23.065081876133533</v>
      </c>
    </row>
    <row r="58" spans="1:4" x14ac:dyDescent="0.2">
      <c r="A58" s="5" t="s">
        <v>308</v>
      </c>
      <c r="B58" s="7">
        <v>-37.444699327205129</v>
      </c>
      <c r="C58" s="7">
        <v>0</v>
      </c>
      <c r="D58" s="7">
        <f t="shared" si="0"/>
        <v>-37.444699327205129</v>
      </c>
    </row>
    <row r="59" spans="1:4" x14ac:dyDescent="0.2">
      <c r="A59" s="5" t="s">
        <v>309</v>
      </c>
      <c r="B59" s="7">
        <v>-16.475058482952523</v>
      </c>
      <c r="C59" s="7">
        <v>0</v>
      </c>
      <c r="D59" s="7">
        <f t="shared" si="0"/>
        <v>-16.475058482952523</v>
      </c>
    </row>
    <row r="60" spans="1:4" x14ac:dyDescent="0.2">
      <c r="A60" s="5" t="s">
        <v>310</v>
      </c>
      <c r="B60" s="7">
        <v>-16.475058482952523</v>
      </c>
      <c r="C60" s="7">
        <v>0</v>
      </c>
      <c r="D60" s="7">
        <f t="shared" si="0"/>
        <v>-16.475058482952523</v>
      </c>
    </row>
    <row r="61" spans="1:4" x14ac:dyDescent="0.2">
      <c r="A61" s="5" t="s">
        <v>312</v>
      </c>
      <c r="B61" s="7">
        <v>-19.770070179543026</v>
      </c>
      <c r="C61" s="7">
        <v>0</v>
      </c>
      <c r="D61" s="7">
        <f t="shared" si="0"/>
        <v>-19.770070179543026</v>
      </c>
    </row>
    <row r="62" spans="1:4" x14ac:dyDescent="0.2">
      <c r="A62" s="5" t="s">
        <v>313</v>
      </c>
      <c r="B62" s="7">
        <v>-32.950116965905046</v>
      </c>
      <c r="C62" s="7">
        <v>0</v>
      </c>
      <c r="D62" s="7">
        <f t="shared" si="0"/>
        <v>-32.950116965905046</v>
      </c>
    </row>
    <row r="63" spans="1:4" x14ac:dyDescent="0.2">
      <c r="A63" s="5" t="s">
        <v>314</v>
      </c>
      <c r="B63" s="7">
        <v>-22.241328951985906</v>
      </c>
      <c r="C63" s="7">
        <v>0</v>
      </c>
      <c r="D63" s="7">
        <f t="shared" si="0"/>
        <v>-22.241328951985906</v>
      </c>
    </row>
    <row r="64" spans="1:4" x14ac:dyDescent="0.2">
      <c r="A64" s="5" t="s">
        <v>315</v>
      </c>
      <c r="B64" s="7">
        <v>-22.241328951985906</v>
      </c>
      <c r="C64" s="7">
        <v>0</v>
      </c>
      <c r="D64" s="7">
        <f t="shared" si="0"/>
        <v>-22.241328951985906</v>
      </c>
    </row>
    <row r="65" spans="1:4" x14ac:dyDescent="0.2">
      <c r="A65" s="5" t="s">
        <v>316</v>
      </c>
      <c r="B65" s="7">
        <v>-18.946317255395403</v>
      </c>
      <c r="C65" s="7">
        <v>0</v>
      </c>
      <c r="D65" s="7">
        <f t="shared" si="0"/>
        <v>-18.946317255395403</v>
      </c>
    </row>
    <row r="66" spans="1:4" x14ac:dyDescent="0.2">
      <c r="A66" s="5" t="s">
        <v>317</v>
      </c>
      <c r="B66" s="7">
        <v>-32.950116965905046</v>
      </c>
      <c r="C66" s="7">
        <v>0</v>
      </c>
      <c r="D66" s="7">
        <f t="shared" si="0"/>
        <v>-32.950116965905046</v>
      </c>
    </row>
    <row r="67" spans="1:4" x14ac:dyDescent="0.2">
      <c r="A67" s="5" t="s">
        <v>318</v>
      </c>
      <c r="B67" s="7">
        <v>-32.950116965905046</v>
      </c>
      <c r="C67" s="7">
        <v>0</v>
      </c>
      <c r="D67" s="7">
        <f t="shared" si="0"/>
        <v>-32.950116965905046</v>
      </c>
    </row>
    <row r="68" spans="1:4" x14ac:dyDescent="0.2">
      <c r="A68" s="5" t="s">
        <v>319</v>
      </c>
      <c r="B68" s="7">
        <v>-32.950116965905046</v>
      </c>
      <c r="C68" s="7">
        <v>0</v>
      </c>
      <c r="D68" s="7">
        <f t="shared" si="0"/>
        <v>-32.950116965905046</v>
      </c>
    </row>
    <row r="69" spans="1:4" x14ac:dyDescent="0.2">
      <c r="A69" s="5" t="s">
        <v>320</v>
      </c>
      <c r="B69" s="7">
        <v>-33.325934706466995</v>
      </c>
      <c r="C69" s="7">
        <v>0</v>
      </c>
      <c r="D69" s="7">
        <f t="shared" si="0"/>
        <v>-33.325934706466995</v>
      </c>
    </row>
    <row r="70" spans="1:4" x14ac:dyDescent="0.2">
      <c r="A70" s="5" t="s">
        <v>354</v>
      </c>
      <c r="B70" s="7">
        <v>-25.536340648576413</v>
      </c>
      <c r="C70" s="7">
        <v>0</v>
      </c>
      <c r="D70" s="7">
        <f t="shared" si="0"/>
        <v>-25.536340648576413</v>
      </c>
    </row>
    <row r="71" spans="1:4" x14ac:dyDescent="0.2">
      <c r="A71" s="5" t="s">
        <v>321</v>
      </c>
      <c r="B71" s="7">
        <v>-22.241328951985906</v>
      </c>
      <c r="C71" s="7">
        <v>0</v>
      </c>
      <c r="D71" s="7">
        <f t="shared" si="0"/>
        <v>-22.241328951985906</v>
      </c>
    </row>
    <row r="72" spans="1:4" x14ac:dyDescent="0.2">
      <c r="A72" s="5" t="s">
        <v>322</v>
      </c>
      <c r="B72" s="7">
        <v>-32.950116965905046</v>
      </c>
      <c r="C72" s="7">
        <v>0</v>
      </c>
      <c r="D72" s="7">
        <f t="shared" si="0"/>
        <v>-32.950116965905046</v>
      </c>
    </row>
    <row r="73" spans="1:4" x14ac:dyDescent="0.2">
      <c r="A73" s="5" t="s">
        <v>323</v>
      </c>
      <c r="B73" s="7">
        <v>-29.207170085728869</v>
      </c>
      <c r="C73" s="7">
        <v>0</v>
      </c>
      <c r="D73" s="7">
        <f t="shared" si="0"/>
        <v>-29.207170085728869</v>
      </c>
    </row>
    <row r="74" spans="1:4" x14ac:dyDescent="0.2">
      <c r="A74" s="5" t="s">
        <v>324</v>
      </c>
      <c r="B74" s="7">
        <v>-24.789784393695271</v>
      </c>
      <c r="C74" s="7">
        <v>-1.9220205005056015E-2</v>
      </c>
      <c r="D74" s="7">
        <f t="shared" si="0"/>
        <v>-24.809004598700326</v>
      </c>
    </row>
    <row r="75" spans="1:4" x14ac:dyDescent="0.2">
      <c r="A75" s="5" t="s">
        <v>325</v>
      </c>
      <c r="B75" s="7">
        <v>-19.770070179543026</v>
      </c>
      <c r="C75" s="7">
        <v>0</v>
      </c>
      <c r="D75" s="7">
        <f t="shared" si="0"/>
        <v>-19.770070179543026</v>
      </c>
    </row>
    <row r="76" spans="1:4" x14ac:dyDescent="0.2">
      <c r="A76" s="5" t="s">
        <v>326</v>
      </c>
      <c r="B76" s="7">
        <v>-19.770070179543026</v>
      </c>
      <c r="C76" s="7">
        <v>0</v>
      </c>
      <c r="D76" s="7">
        <f t="shared" si="0"/>
        <v>-19.770070179543026</v>
      </c>
    </row>
    <row r="77" spans="1:4" x14ac:dyDescent="0.2">
      <c r="A77" s="5" t="s">
        <v>327</v>
      </c>
      <c r="B77" s="7">
        <v>-18.122564331247776</v>
      </c>
      <c r="C77" s="7">
        <v>0</v>
      </c>
      <c r="D77" s="7">
        <f t="shared" ref="D77:D140" si="1">SUM(B77:C77)</f>
        <v>-18.122564331247776</v>
      </c>
    </row>
    <row r="78" spans="1:4" x14ac:dyDescent="0.2">
      <c r="A78" s="5" t="s">
        <v>328</v>
      </c>
      <c r="B78" s="7">
        <v>-32.126364041757427</v>
      </c>
      <c r="C78" s="7">
        <v>0</v>
      </c>
      <c r="D78" s="7">
        <f t="shared" si="1"/>
        <v>-32.126364041757427</v>
      </c>
    </row>
    <row r="79" spans="1:4" x14ac:dyDescent="0.2">
      <c r="A79" s="5" t="s">
        <v>329</v>
      </c>
      <c r="B79" s="7">
        <v>-33.85106655931915</v>
      </c>
      <c r="C79" s="7">
        <v>-6.5862586191734226E-2</v>
      </c>
      <c r="D79" s="7">
        <f t="shared" si="1"/>
        <v>-33.916929145510885</v>
      </c>
    </row>
    <row r="80" spans="1:4" x14ac:dyDescent="0.2">
      <c r="A80" s="5" t="s">
        <v>330</v>
      </c>
      <c r="B80" s="7">
        <v>-26.36009357272404</v>
      </c>
      <c r="C80" s="7">
        <v>0</v>
      </c>
      <c r="D80" s="7">
        <f t="shared" si="1"/>
        <v>-26.36009357272404</v>
      </c>
    </row>
    <row r="81" spans="1:4" x14ac:dyDescent="0.2">
      <c r="A81" s="5" t="s">
        <v>331</v>
      </c>
      <c r="B81" s="7">
        <v>-19.770070179543026</v>
      </c>
      <c r="C81" s="7">
        <v>-29.075157144112634</v>
      </c>
      <c r="D81" s="7">
        <f t="shared" si="1"/>
        <v>-48.845227323655664</v>
      </c>
    </row>
    <row r="82" spans="1:4" x14ac:dyDescent="0.2">
      <c r="A82" s="5" t="s">
        <v>332</v>
      </c>
      <c r="B82" s="7">
        <v>-19.023513924661888</v>
      </c>
      <c r="C82" s="7">
        <v>-1.1914425198349374E-2</v>
      </c>
      <c r="D82" s="7">
        <f t="shared" si="1"/>
        <v>-19.035428349860236</v>
      </c>
    </row>
    <row r="83" spans="1:4" x14ac:dyDescent="0.2">
      <c r="A83" s="5" t="s">
        <v>333</v>
      </c>
      <c r="B83" s="7">
        <v>-17.29881140710015</v>
      </c>
      <c r="C83" s="7">
        <v>0</v>
      </c>
      <c r="D83" s="7">
        <f t="shared" si="1"/>
        <v>-17.29881140710015</v>
      </c>
    </row>
    <row r="84" spans="1:4" x14ac:dyDescent="0.2">
      <c r="A84" s="5" t="s">
        <v>334</v>
      </c>
      <c r="B84" s="7">
        <v>-25.536340648576413</v>
      </c>
      <c r="C84" s="7">
        <v>0</v>
      </c>
      <c r="D84" s="7">
        <f t="shared" si="1"/>
        <v>-25.536340648576413</v>
      </c>
    </row>
    <row r="85" spans="1:4" x14ac:dyDescent="0.2">
      <c r="A85" s="5" t="s">
        <v>335</v>
      </c>
      <c r="B85" s="7">
        <v>-24.712587724428786</v>
      </c>
      <c r="C85" s="7">
        <v>0</v>
      </c>
      <c r="D85" s="7">
        <f t="shared" si="1"/>
        <v>-24.712587724428786</v>
      </c>
    </row>
    <row r="86" spans="1:4" x14ac:dyDescent="0.2">
      <c r="A86" s="5" t="s">
        <v>336</v>
      </c>
      <c r="B86" s="7">
        <v>-25.536340648576413</v>
      </c>
      <c r="C86" s="7">
        <v>0</v>
      </c>
      <c r="D86" s="7">
        <f t="shared" si="1"/>
        <v>-25.536340648576413</v>
      </c>
    </row>
    <row r="87" spans="1:4" x14ac:dyDescent="0.2">
      <c r="A87" s="5" t="s">
        <v>337</v>
      </c>
      <c r="B87" s="7">
        <v>-32.950116965905046</v>
      </c>
      <c r="C87" s="7">
        <v>-5.1695910814107791</v>
      </c>
      <c r="D87" s="7">
        <f t="shared" si="1"/>
        <v>-38.119708047315825</v>
      </c>
    </row>
    <row r="88" spans="1:4" x14ac:dyDescent="0.2">
      <c r="A88" s="5" t="s">
        <v>338</v>
      </c>
      <c r="B88" s="7">
        <v>-32.950116965905046</v>
      </c>
      <c r="C88" s="7">
        <v>0</v>
      </c>
      <c r="D88" s="7">
        <f t="shared" si="1"/>
        <v>-32.950116965905046</v>
      </c>
    </row>
    <row r="89" spans="1:4" x14ac:dyDescent="0.2">
      <c r="A89" s="5" t="s">
        <v>339</v>
      </c>
      <c r="B89" s="7">
        <v>-16.475058482952523</v>
      </c>
      <c r="C89" s="7">
        <v>0</v>
      </c>
      <c r="D89" s="7">
        <f t="shared" si="1"/>
        <v>-16.475058482952523</v>
      </c>
    </row>
    <row r="90" spans="1:4" x14ac:dyDescent="0.2">
      <c r="A90" s="5" t="s">
        <v>340</v>
      </c>
      <c r="B90" s="7">
        <v>-21.41757602783828</v>
      </c>
      <c r="C90" s="7">
        <v>0</v>
      </c>
      <c r="D90" s="7">
        <f t="shared" si="1"/>
        <v>-21.41757602783828</v>
      </c>
    </row>
    <row r="91" spans="1:4" x14ac:dyDescent="0.2">
      <c r="A91" s="5" t="s">
        <v>341</v>
      </c>
      <c r="B91" s="7">
        <v>-29.655105269314539</v>
      </c>
      <c r="C91" s="7">
        <v>-39.756914183193608</v>
      </c>
      <c r="D91" s="7">
        <f t="shared" si="1"/>
        <v>-69.412019452508147</v>
      </c>
    </row>
    <row r="92" spans="1:4" x14ac:dyDescent="0.2">
      <c r="A92" s="5" t="s">
        <v>342</v>
      </c>
      <c r="B92" s="7">
        <v>-16.475058482952523</v>
      </c>
      <c r="C92" s="7">
        <v>0</v>
      </c>
      <c r="D92" s="7">
        <f t="shared" si="1"/>
        <v>-16.475058482952523</v>
      </c>
    </row>
    <row r="93" spans="1:4" x14ac:dyDescent="0.2">
      <c r="A93" s="5" t="s">
        <v>355</v>
      </c>
      <c r="B93" s="7">
        <v>-19.770070179543026</v>
      </c>
      <c r="C93" s="7">
        <v>0</v>
      </c>
      <c r="D93" s="7">
        <f t="shared" si="1"/>
        <v>-19.770070179543026</v>
      </c>
    </row>
    <row r="94" spans="1:4" x14ac:dyDescent="0.2">
      <c r="A94" s="5" t="s">
        <v>344</v>
      </c>
      <c r="B94" s="7">
        <v>-28.831352345166913</v>
      </c>
      <c r="C94" s="7">
        <v>0</v>
      </c>
      <c r="D94" s="7">
        <f t="shared" si="1"/>
        <v>-28.831352345166913</v>
      </c>
    </row>
    <row r="95" spans="1:4" x14ac:dyDescent="0.2">
      <c r="A95" s="5" t="s">
        <v>345</v>
      </c>
      <c r="B95" s="7">
        <v>-18.946317255395403</v>
      </c>
      <c r="C95" s="7">
        <v>0</v>
      </c>
      <c r="D95" s="7">
        <f t="shared" si="1"/>
        <v>-18.946317255395403</v>
      </c>
    </row>
    <row r="96" spans="1:4" x14ac:dyDescent="0.2">
      <c r="A96" s="5" t="s">
        <v>346</v>
      </c>
      <c r="B96" s="7">
        <v>-23.065081876133533</v>
      </c>
      <c r="C96" s="7">
        <v>0</v>
      </c>
      <c r="D96" s="7">
        <f t="shared" si="1"/>
        <v>-23.065081876133533</v>
      </c>
    </row>
    <row r="97" spans="1:4" x14ac:dyDescent="0.2">
      <c r="A97" s="5" t="s">
        <v>347</v>
      </c>
      <c r="B97" s="7">
        <v>-32.950116965905046</v>
      </c>
      <c r="C97" s="7">
        <v>0</v>
      </c>
      <c r="D97" s="7">
        <f t="shared" si="1"/>
        <v>-32.950116965905046</v>
      </c>
    </row>
    <row r="98" spans="1:4" x14ac:dyDescent="0.2">
      <c r="A98" s="5" t="s">
        <v>348</v>
      </c>
      <c r="B98" s="7">
        <v>-17.29881140710015</v>
      </c>
      <c r="C98" s="7">
        <v>0</v>
      </c>
      <c r="D98" s="7">
        <f t="shared" si="1"/>
        <v>-17.29881140710015</v>
      </c>
    </row>
    <row r="99" spans="1:4" x14ac:dyDescent="0.2">
      <c r="A99" s="5" t="s">
        <v>356</v>
      </c>
      <c r="B99" s="7">
        <v>-28.831352345166913</v>
      </c>
      <c r="C99" s="7">
        <v>0</v>
      </c>
      <c r="D99" s="7">
        <f t="shared" si="1"/>
        <v>-28.831352345166913</v>
      </c>
    </row>
    <row r="100" spans="1:4" x14ac:dyDescent="0.2">
      <c r="A100" s="5" t="s">
        <v>349</v>
      </c>
      <c r="B100" s="7">
        <v>-28.007599421019279</v>
      </c>
      <c r="C100" s="7">
        <v>0</v>
      </c>
      <c r="D100" s="7">
        <f t="shared" si="1"/>
        <v>-28.007599421019279</v>
      </c>
    </row>
    <row r="101" spans="1:4" x14ac:dyDescent="0.2">
      <c r="A101" s="5" t="s">
        <v>350</v>
      </c>
      <c r="B101" s="7">
        <v>-16.475058482952523</v>
      </c>
      <c r="C101" s="7">
        <v>0</v>
      </c>
      <c r="D101" s="7">
        <f t="shared" si="1"/>
        <v>-16.475058482952523</v>
      </c>
    </row>
    <row r="102" spans="1:4" x14ac:dyDescent="0.2">
      <c r="A102" s="5" t="s">
        <v>351</v>
      </c>
      <c r="B102" s="7">
        <v>-32.695045511631939</v>
      </c>
      <c r="C102" s="7">
        <v>0</v>
      </c>
      <c r="D102" s="7">
        <f t="shared" si="1"/>
        <v>-32.695045511631939</v>
      </c>
    </row>
    <row r="103" spans="1:4" x14ac:dyDescent="0.2">
      <c r="A103" s="5" t="s">
        <v>352</v>
      </c>
      <c r="B103" s="7">
        <v>-35.498572407614411</v>
      </c>
      <c r="C103" s="7">
        <v>-0.22343997555019154</v>
      </c>
      <c r="D103" s="7">
        <f t="shared" si="1"/>
        <v>-35.722012383164603</v>
      </c>
    </row>
    <row r="104" spans="1:4" x14ac:dyDescent="0.2">
      <c r="A104" s="5" t="s">
        <v>107</v>
      </c>
      <c r="B104" s="7">
        <v>-7.7895940578905876</v>
      </c>
      <c r="C104" s="7">
        <v>-3.8830203082311003</v>
      </c>
      <c r="D104" s="7">
        <f t="shared" si="1"/>
        <v>-11.672614366121689</v>
      </c>
    </row>
    <row r="105" spans="1:4" x14ac:dyDescent="0.2">
      <c r="A105" s="5" t="s">
        <v>126</v>
      </c>
      <c r="B105" s="7">
        <v>-7.7895940578905876</v>
      </c>
      <c r="C105" s="7">
        <v>-9.2709528044958542</v>
      </c>
      <c r="D105" s="7">
        <f t="shared" si="1"/>
        <v>-17.060546862386442</v>
      </c>
    </row>
    <row r="106" spans="1:4" x14ac:dyDescent="0.2">
      <c r="A106" s="5" t="s">
        <v>196</v>
      </c>
      <c r="B106" s="7">
        <v>-7.7895940578905876</v>
      </c>
      <c r="C106" s="7">
        <v>0</v>
      </c>
      <c r="D106" s="7">
        <f t="shared" si="1"/>
        <v>-7.7895940578905876</v>
      </c>
    </row>
    <row r="107" spans="1:4" x14ac:dyDescent="0.2">
      <c r="A107" s="5" t="s">
        <v>242</v>
      </c>
      <c r="B107" s="7">
        <v>0.10392969746841986</v>
      </c>
      <c r="C107" s="7">
        <v>0</v>
      </c>
      <c r="D107" s="7">
        <f t="shared" si="1"/>
        <v>0.10392969746841986</v>
      </c>
    </row>
    <row r="108" spans="1:4" x14ac:dyDescent="0.2">
      <c r="A108" s="5" t="s">
        <v>108</v>
      </c>
      <c r="B108" s="7">
        <v>-7.7895940578905876</v>
      </c>
      <c r="C108" s="7">
        <v>-3.8830203082311003</v>
      </c>
      <c r="D108" s="7">
        <f t="shared" si="1"/>
        <v>-11.672614366121689</v>
      </c>
    </row>
    <row r="109" spans="1:4" x14ac:dyDescent="0.2">
      <c r="A109" s="5" t="s">
        <v>79</v>
      </c>
      <c r="B109" s="7">
        <v>-1.8394515890002299</v>
      </c>
      <c r="C109" s="7">
        <v>-2.1102915472434158E-3</v>
      </c>
      <c r="D109" s="7">
        <f t="shared" si="1"/>
        <v>-1.8415618805474734</v>
      </c>
    </row>
    <row r="110" spans="1:4" x14ac:dyDescent="0.2">
      <c r="A110" s="5" t="s">
        <v>198</v>
      </c>
      <c r="B110" s="7">
        <v>-7.7895940578905876</v>
      </c>
      <c r="C110" s="7">
        <v>0</v>
      </c>
      <c r="D110" s="7">
        <f t="shared" si="1"/>
        <v>-7.7895940578905876</v>
      </c>
    </row>
    <row r="111" spans="1:4" x14ac:dyDescent="0.2">
      <c r="A111" s="5" t="s">
        <v>235</v>
      </c>
      <c r="B111" s="7">
        <v>-7.7895940578905876</v>
      </c>
      <c r="C111" s="7">
        <v>0</v>
      </c>
      <c r="D111" s="7">
        <f t="shared" si="1"/>
        <v>-7.7895940578905876</v>
      </c>
    </row>
    <row r="112" spans="1:4" x14ac:dyDescent="0.2">
      <c r="A112" s="5" t="s">
        <v>199</v>
      </c>
      <c r="B112" s="7">
        <v>-7.7895940578905876</v>
      </c>
      <c r="C112" s="7">
        <v>0</v>
      </c>
      <c r="D112" s="7">
        <f t="shared" si="1"/>
        <v>-7.7895940578905876</v>
      </c>
    </row>
    <row r="113" spans="1:4" x14ac:dyDescent="0.2">
      <c r="A113" s="5" t="s">
        <v>405</v>
      </c>
      <c r="B113" s="7">
        <v>-7.7895940578905876</v>
      </c>
      <c r="C113" s="7">
        <v>0</v>
      </c>
      <c r="D113" s="7">
        <f t="shared" si="1"/>
        <v>-7.7895940578905876</v>
      </c>
    </row>
    <row r="114" spans="1:4" x14ac:dyDescent="0.2">
      <c r="A114" s="5" t="s">
        <v>89</v>
      </c>
      <c r="B114" s="7">
        <v>-2.5484554417093639</v>
      </c>
      <c r="C114" s="7">
        <v>-0.79308074677157436</v>
      </c>
      <c r="D114" s="7">
        <f t="shared" si="1"/>
        <v>-3.341536188480938</v>
      </c>
    </row>
    <row r="115" spans="1:4" x14ac:dyDescent="0.2">
      <c r="A115" s="5" t="s">
        <v>144</v>
      </c>
      <c r="B115" s="7">
        <v>-7.7895940578905876</v>
      </c>
      <c r="C115" s="7">
        <v>-2.6467504326038488E-3</v>
      </c>
      <c r="D115" s="7">
        <f t="shared" si="1"/>
        <v>-7.7922408083231911</v>
      </c>
    </row>
    <row r="116" spans="1:4" x14ac:dyDescent="0.2">
      <c r="A116" s="5" t="s">
        <v>87</v>
      </c>
      <c r="B116" s="7">
        <v>-7.7895940578905876</v>
      </c>
      <c r="C116" s="7">
        <v>-0.70940630016950545</v>
      </c>
      <c r="D116" s="7">
        <f t="shared" si="1"/>
        <v>-8.4990003580600924</v>
      </c>
    </row>
    <row r="117" spans="1:4" x14ac:dyDescent="0.2">
      <c r="A117" s="5" t="s">
        <v>90</v>
      </c>
      <c r="B117" s="7">
        <v>-2.5484554417093639</v>
      </c>
      <c r="C117" s="7">
        <v>-0.94587512813422525</v>
      </c>
      <c r="D117" s="7">
        <f t="shared" si="1"/>
        <v>-3.4943305698435889</v>
      </c>
    </row>
    <row r="118" spans="1:4" x14ac:dyDescent="0.2">
      <c r="A118" s="5" t="s">
        <v>9</v>
      </c>
      <c r="B118" s="7">
        <v>-2.5484554417093639</v>
      </c>
      <c r="C118" s="7">
        <v>-2.0138885007063099E-2</v>
      </c>
      <c r="D118" s="7">
        <f t="shared" si="1"/>
        <v>-2.5685943267164268</v>
      </c>
    </row>
    <row r="119" spans="1:4" x14ac:dyDescent="0.2">
      <c r="A119" s="5" t="s">
        <v>183</v>
      </c>
      <c r="B119" s="7">
        <v>-7.7895940578905876</v>
      </c>
      <c r="C119" s="7">
        <v>0</v>
      </c>
      <c r="D119" s="7">
        <f t="shared" si="1"/>
        <v>-7.7895940578905876</v>
      </c>
    </row>
    <row r="120" spans="1:4" x14ac:dyDescent="0.2">
      <c r="A120" s="5" t="s">
        <v>448</v>
      </c>
      <c r="B120" s="7">
        <v>-7.7895940578905876</v>
      </c>
      <c r="C120" s="7">
        <v>0</v>
      </c>
      <c r="D120" s="7">
        <f t="shared" si="1"/>
        <v>-7.7895940578905876</v>
      </c>
    </row>
    <row r="121" spans="1:4" x14ac:dyDescent="0.2">
      <c r="A121" s="5" t="s">
        <v>240</v>
      </c>
      <c r="B121" s="7">
        <v>-7.7895940578905876</v>
      </c>
      <c r="C121" s="7">
        <v>0</v>
      </c>
      <c r="D121" s="7">
        <f t="shared" si="1"/>
        <v>-7.7895940578905876</v>
      </c>
    </row>
    <row r="122" spans="1:4" x14ac:dyDescent="0.2">
      <c r="A122" s="5" t="s">
        <v>156</v>
      </c>
      <c r="B122" s="7">
        <v>-7.7895940578905876</v>
      </c>
      <c r="C122" s="7">
        <v>0</v>
      </c>
      <c r="D122" s="7">
        <f t="shared" si="1"/>
        <v>-7.7895940578905876</v>
      </c>
    </row>
    <row r="123" spans="1:4" x14ac:dyDescent="0.2">
      <c r="A123" s="5" t="s">
        <v>406</v>
      </c>
      <c r="B123" s="7">
        <v>-7.7895940578905876</v>
      </c>
      <c r="C123" s="7">
        <v>0</v>
      </c>
      <c r="D123" s="7">
        <f t="shared" si="1"/>
        <v>-7.7895940578905876</v>
      </c>
    </row>
    <row r="124" spans="1:4" x14ac:dyDescent="0.2">
      <c r="A124" s="5" t="s">
        <v>372</v>
      </c>
      <c r="B124" s="7">
        <v>-7.7895940578905876</v>
      </c>
      <c r="C124" s="7">
        <v>0</v>
      </c>
      <c r="D124" s="7">
        <f t="shared" si="1"/>
        <v>-7.7895940578905876</v>
      </c>
    </row>
    <row r="125" spans="1:4" x14ac:dyDescent="0.2">
      <c r="A125" s="5" t="s">
        <v>4</v>
      </c>
      <c r="B125" s="7">
        <v>-8.498597910599722</v>
      </c>
      <c r="C125" s="7">
        <v>1.8105836118497594E-3</v>
      </c>
      <c r="D125" s="7">
        <f t="shared" si="1"/>
        <v>-8.4967873269878726</v>
      </c>
    </row>
    <row r="126" spans="1:4" x14ac:dyDescent="0.2">
      <c r="A126" s="5" t="s">
        <v>230</v>
      </c>
      <c r="B126" s="7">
        <v>-7.7895940578905876</v>
      </c>
      <c r="C126" s="7">
        <v>0</v>
      </c>
      <c r="D126" s="7">
        <f t="shared" si="1"/>
        <v>-7.7895940578905876</v>
      </c>
    </row>
    <row r="127" spans="1:4" x14ac:dyDescent="0.2">
      <c r="A127" s="5" t="s">
        <v>103</v>
      </c>
      <c r="B127" s="7">
        <v>-7.7895940578905876</v>
      </c>
      <c r="C127" s="7">
        <v>-1.554081714266728</v>
      </c>
      <c r="D127" s="7">
        <f t="shared" si="1"/>
        <v>-9.3436757721573152</v>
      </c>
    </row>
    <row r="128" spans="1:4" x14ac:dyDescent="0.2">
      <c r="A128" s="5" t="s">
        <v>78</v>
      </c>
      <c r="B128" s="7">
        <v>-2.5484554417093639</v>
      </c>
      <c r="C128" s="7">
        <v>2.7833296604795936E-2</v>
      </c>
      <c r="D128" s="7">
        <f t="shared" si="1"/>
        <v>-2.5206221451045678</v>
      </c>
    </row>
    <row r="129" spans="1:4" x14ac:dyDescent="0.2">
      <c r="A129" s="5" t="s">
        <v>452</v>
      </c>
      <c r="B129" s="7">
        <v>1.0166166534601924</v>
      </c>
      <c r="C129" s="7">
        <v>3.9523487055215432E-2</v>
      </c>
      <c r="D129" s="7">
        <f t="shared" si="1"/>
        <v>1.0561401405154078</v>
      </c>
    </row>
    <row r="130" spans="1:4" x14ac:dyDescent="0.2">
      <c r="A130" s="5" t="s">
        <v>51</v>
      </c>
      <c r="B130" s="7">
        <v>-7.7895940578905876</v>
      </c>
      <c r="C130" s="7">
        <v>-21.563130322384961</v>
      </c>
      <c r="D130" s="7">
        <f t="shared" si="1"/>
        <v>-29.352724380275546</v>
      </c>
    </row>
    <row r="131" spans="1:4" x14ac:dyDescent="0.2">
      <c r="A131" s="5" t="s">
        <v>53</v>
      </c>
      <c r="B131" s="7">
        <v>-7.7895940578905876</v>
      </c>
      <c r="C131" s="7">
        <v>-5.4703506554458263E-2</v>
      </c>
      <c r="D131" s="7">
        <f t="shared" si="1"/>
        <v>-7.8442975644450454</v>
      </c>
    </row>
    <row r="132" spans="1:4" x14ac:dyDescent="0.2">
      <c r="A132" s="5" t="s">
        <v>125</v>
      </c>
      <c r="B132" s="7">
        <v>-7.7895940578905876</v>
      </c>
      <c r="C132" s="7">
        <v>-5.5277747935745971</v>
      </c>
      <c r="D132" s="7">
        <f t="shared" si="1"/>
        <v>-13.317368851465185</v>
      </c>
    </row>
    <row r="133" spans="1:4" x14ac:dyDescent="0.2">
      <c r="A133" s="5" t="s">
        <v>373</v>
      </c>
      <c r="B133" s="7">
        <v>-7.7895940578905876</v>
      </c>
      <c r="C133" s="7">
        <v>-20.77622550074225</v>
      </c>
      <c r="D133" s="7">
        <f t="shared" si="1"/>
        <v>-28.565819558632839</v>
      </c>
    </row>
    <row r="134" spans="1:4" x14ac:dyDescent="0.2">
      <c r="A134" s="5" t="s">
        <v>58</v>
      </c>
      <c r="B134" s="7">
        <v>-7.7895940578905876</v>
      </c>
      <c r="C134" s="7">
        <v>-3.9097595403284939E-2</v>
      </c>
      <c r="D134" s="7">
        <f t="shared" si="1"/>
        <v>-7.8286916532938724</v>
      </c>
    </row>
    <row r="135" spans="1:4" x14ac:dyDescent="0.2">
      <c r="A135" s="5" t="s">
        <v>18</v>
      </c>
      <c r="B135" s="7">
        <v>-7.7895940578905876</v>
      </c>
      <c r="C135" s="7">
        <v>0</v>
      </c>
      <c r="D135" s="7">
        <f t="shared" si="1"/>
        <v>-7.7895940578905876</v>
      </c>
    </row>
    <row r="136" spans="1:4" x14ac:dyDescent="0.2">
      <c r="A136" s="5" t="s">
        <v>66</v>
      </c>
      <c r="B136" s="7">
        <v>-7.7895940578905876</v>
      </c>
      <c r="C136" s="7">
        <v>0</v>
      </c>
      <c r="D136" s="7">
        <f t="shared" si="1"/>
        <v>-7.7895940578905876</v>
      </c>
    </row>
    <row r="137" spans="1:4" x14ac:dyDescent="0.2">
      <c r="A137" s="5" t="s">
        <v>92</v>
      </c>
      <c r="B137" s="7">
        <v>-2.5484554417093639</v>
      </c>
      <c r="C137" s="7">
        <v>-1.1001175634599536</v>
      </c>
      <c r="D137" s="7">
        <f t="shared" si="1"/>
        <v>-3.6485730051693173</v>
      </c>
    </row>
    <row r="138" spans="1:4" x14ac:dyDescent="0.2">
      <c r="A138" s="5" t="s">
        <v>408</v>
      </c>
      <c r="B138" s="7">
        <v>-7.7895940578905876</v>
      </c>
      <c r="C138" s="7">
        <v>0</v>
      </c>
      <c r="D138" s="7">
        <f t="shared" si="1"/>
        <v>-7.7895940578905876</v>
      </c>
    </row>
    <row r="139" spans="1:4" x14ac:dyDescent="0.2">
      <c r="A139" s="5" t="s">
        <v>233</v>
      </c>
      <c r="B139" s="7">
        <v>-7.7895940578905876</v>
      </c>
      <c r="C139" s="7">
        <v>0</v>
      </c>
      <c r="D139" s="7">
        <f t="shared" si="1"/>
        <v>-7.7895940578905876</v>
      </c>
    </row>
    <row r="140" spans="1:4" x14ac:dyDescent="0.2">
      <c r="A140" s="5" t="s">
        <v>234</v>
      </c>
      <c r="B140" s="7">
        <v>-7.7895940578905876</v>
      </c>
      <c r="C140" s="7">
        <v>0</v>
      </c>
      <c r="D140" s="7">
        <f t="shared" si="1"/>
        <v>-7.7895940578905876</v>
      </c>
    </row>
    <row r="141" spans="1:4" x14ac:dyDescent="0.2">
      <c r="A141" s="5" t="s">
        <v>228</v>
      </c>
      <c r="B141" s="7">
        <v>-7.7895940578905876</v>
      </c>
      <c r="C141" s="7">
        <v>0</v>
      </c>
      <c r="D141" s="7">
        <f t="shared" ref="D141:D204" si="2">SUM(B141:C141)</f>
        <v>-7.7895940578905876</v>
      </c>
    </row>
    <row r="142" spans="1:4" x14ac:dyDescent="0.2">
      <c r="A142" s="5" t="s">
        <v>409</v>
      </c>
      <c r="B142" s="7">
        <v>-7.7895940578905876</v>
      </c>
      <c r="C142" s="7">
        <v>0</v>
      </c>
      <c r="D142" s="7">
        <f t="shared" si="2"/>
        <v>-7.7895940578905876</v>
      </c>
    </row>
    <row r="143" spans="1:4" x14ac:dyDescent="0.2">
      <c r="A143" s="5" t="s">
        <v>194</v>
      </c>
      <c r="B143" s="7">
        <v>-7.7895940578905876</v>
      </c>
      <c r="C143" s="7">
        <v>0</v>
      </c>
      <c r="D143" s="7">
        <f t="shared" si="2"/>
        <v>-7.7895940578905876</v>
      </c>
    </row>
    <row r="144" spans="1:4" x14ac:dyDescent="0.2">
      <c r="A144" s="5" t="s">
        <v>229</v>
      </c>
      <c r="B144" s="7">
        <v>-7.7895940578905876</v>
      </c>
      <c r="C144" s="7">
        <v>0</v>
      </c>
      <c r="D144" s="7">
        <f t="shared" si="2"/>
        <v>-7.7895940578905876</v>
      </c>
    </row>
    <row r="145" spans="1:4" x14ac:dyDescent="0.2">
      <c r="A145" s="5" t="s">
        <v>411</v>
      </c>
      <c r="B145" s="7">
        <v>-7.7895940578905876</v>
      </c>
      <c r="C145" s="7">
        <v>0</v>
      </c>
      <c r="D145" s="7">
        <f t="shared" si="2"/>
        <v>-7.7895940578905876</v>
      </c>
    </row>
    <row r="146" spans="1:4" x14ac:dyDescent="0.2">
      <c r="A146" s="5" t="s">
        <v>14</v>
      </c>
      <c r="B146" s="7">
        <v>-7.7895940578905876</v>
      </c>
      <c r="C146" s="7">
        <v>0</v>
      </c>
      <c r="D146" s="7">
        <f t="shared" si="2"/>
        <v>-7.7895940578905876</v>
      </c>
    </row>
    <row r="147" spans="1:4" x14ac:dyDescent="0.2">
      <c r="A147" s="5" t="s">
        <v>412</v>
      </c>
      <c r="B147" s="7">
        <v>-7.7895940578905876</v>
      </c>
      <c r="C147" s="7">
        <v>0</v>
      </c>
      <c r="D147" s="7">
        <f t="shared" si="2"/>
        <v>-7.7895940578905876</v>
      </c>
    </row>
    <row r="148" spans="1:4" x14ac:dyDescent="0.2">
      <c r="A148" s="5" t="s">
        <v>93</v>
      </c>
      <c r="B148" s="7">
        <v>-7.7895940578905876</v>
      </c>
      <c r="C148" s="7">
        <v>0</v>
      </c>
      <c r="D148" s="7">
        <f t="shared" si="2"/>
        <v>-7.7895940578905876</v>
      </c>
    </row>
    <row r="149" spans="1:4" x14ac:dyDescent="0.2">
      <c r="A149" s="5" t="s">
        <v>49</v>
      </c>
      <c r="B149" s="7">
        <v>-7.7895940578905876</v>
      </c>
      <c r="C149" s="7">
        <v>0</v>
      </c>
      <c r="D149" s="7">
        <f t="shared" si="2"/>
        <v>-7.7895940578905876</v>
      </c>
    </row>
    <row r="150" spans="1:4" x14ac:dyDescent="0.2">
      <c r="A150" s="5" t="s">
        <v>414</v>
      </c>
      <c r="B150" s="7">
        <v>-7.7895940578905876</v>
      </c>
      <c r="C150" s="7">
        <v>0</v>
      </c>
      <c r="D150" s="7">
        <f t="shared" si="2"/>
        <v>-7.7895940578905876</v>
      </c>
    </row>
    <row r="151" spans="1:4" x14ac:dyDescent="0.2">
      <c r="A151" s="5" t="s">
        <v>213</v>
      </c>
      <c r="B151" s="7">
        <v>-7.7895940578905876</v>
      </c>
      <c r="C151" s="7">
        <v>0</v>
      </c>
      <c r="D151" s="7">
        <f t="shared" si="2"/>
        <v>-7.7895940578905876</v>
      </c>
    </row>
    <row r="152" spans="1:4" x14ac:dyDescent="0.2">
      <c r="A152" s="5" t="s">
        <v>80</v>
      </c>
      <c r="B152" s="7">
        <v>-2.5484554417093639</v>
      </c>
      <c r="C152" s="7">
        <v>-7.6640378637431242E-2</v>
      </c>
      <c r="D152" s="7">
        <f t="shared" si="2"/>
        <v>-2.6250958203467953</v>
      </c>
    </row>
    <row r="153" spans="1:4" x14ac:dyDescent="0.2">
      <c r="A153" s="5" t="s">
        <v>284</v>
      </c>
      <c r="B153" s="7">
        <v>-7.7895940578905876</v>
      </c>
      <c r="C153" s="7">
        <v>0</v>
      </c>
      <c r="D153" s="7">
        <f t="shared" si="2"/>
        <v>-7.7895940578905876</v>
      </c>
    </row>
    <row r="154" spans="1:4" x14ac:dyDescent="0.2">
      <c r="A154" s="5" t="s">
        <v>415</v>
      </c>
      <c r="B154" s="7">
        <v>-7.7895940578905876</v>
      </c>
      <c r="C154" s="7">
        <v>0</v>
      </c>
      <c r="D154" s="7">
        <f t="shared" si="2"/>
        <v>-7.7895940578905876</v>
      </c>
    </row>
    <row r="155" spans="1:4" x14ac:dyDescent="0.2">
      <c r="A155" s="5" t="s">
        <v>77</v>
      </c>
      <c r="B155" s="7">
        <v>-7.7895940578905876</v>
      </c>
      <c r="C155" s="7">
        <v>0</v>
      </c>
      <c r="D155" s="7">
        <f t="shared" si="2"/>
        <v>-7.7895940578905876</v>
      </c>
    </row>
    <row r="156" spans="1:4" x14ac:dyDescent="0.2">
      <c r="A156" s="5" t="s">
        <v>417</v>
      </c>
      <c r="B156" s="7">
        <v>-7.7895940578905876</v>
      </c>
      <c r="C156" s="7">
        <v>0</v>
      </c>
      <c r="D156" s="7">
        <f t="shared" si="2"/>
        <v>-7.7895940578905876</v>
      </c>
    </row>
    <row r="157" spans="1:4" x14ac:dyDescent="0.2">
      <c r="A157" s="5" t="s">
        <v>143</v>
      </c>
      <c r="B157" s="7">
        <v>-7.7895940578905876</v>
      </c>
      <c r="C157" s="7">
        <v>0</v>
      </c>
      <c r="D157" s="7">
        <f t="shared" si="2"/>
        <v>-7.7895940578905876</v>
      </c>
    </row>
    <row r="158" spans="1:4" x14ac:dyDescent="0.2">
      <c r="A158" s="5" t="s">
        <v>172</v>
      </c>
      <c r="B158" s="7">
        <v>-7.7895940578905876</v>
      </c>
      <c r="C158" s="7">
        <v>0</v>
      </c>
      <c r="D158" s="7">
        <f t="shared" si="2"/>
        <v>-7.7895940578905876</v>
      </c>
    </row>
    <row r="159" spans="1:4" x14ac:dyDescent="0.2">
      <c r="A159" s="5" t="s">
        <v>174</v>
      </c>
      <c r="B159" s="7">
        <v>-7.7895940578905876</v>
      </c>
      <c r="C159" s="7">
        <v>0</v>
      </c>
      <c r="D159" s="7">
        <f t="shared" si="2"/>
        <v>-7.7895940578905876</v>
      </c>
    </row>
    <row r="160" spans="1:4" x14ac:dyDescent="0.2">
      <c r="A160" s="5" t="s">
        <v>231</v>
      </c>
      <c r="B160" s="7">
        <v>-7.7895940578905876</v>
      </c>
      <c r="C160" s="7">
        <v>0</v>
      </c>
      <c r="D160" s="7">
        <f t="shared" si="2"/>
        <v>-7.7895940578905876</v>
      </c>
    </row>
    <row r="161" spans="1:4" x14ac:dyDescent="0.2">
      <c r="A161" s="5" t="s">
        <v>232</v>
      </c>
      <c r="B161" s="7">
        <v>-7.7895940578905876</v>
      </c>
      <c r="C161" s="7">
        <v>0</v>
      </c>
      <c r="D161" s="7">
        <f t="shared" si="2"/>
        <v>-7.7895940578905876</v>
      </c>
    </row>
    <row r="162" spans="1:4" x14ac:dyDescent="0.2">
      <c r="A162" s="5" t="s">
        <v>7</v>
      </c>
      <c r="B162" s="7">
        <v>-7.7895940578905876</v>
      </c>
      <c r="C162" s="7">
        <v>0</v>
      </c>
      <c r="D162" s="7">
        <f t="shared" si="2"/>
        <v>-7.7895940578905876</v>
      </c>
    </row>
    <row r="163" spans="1:4" x14ac:dyDescent="0.2">
      <c r="A163" s="5" t="s">
        <v>11</v>
      </c>
      <c r="B163" s="7">
        <v>-7.7895940578905876</v>
      </c>
      <c r="C163" s="7">
        <v>0</v>
      </c>
      <c r="D163" s="7">
        <f t="shared" si="2"/>
        <v>-7.7895940578905876</v>
      </c>
    </row>
    <row r="164" spans="1:4" x14ac:dyDescent="0.2">
      <c r="A164" s="5" t="s">
        <v>16</v>
      </c>
      <c r="B164" s="7">
        <v>-7.7895940578905876</v>
      </c>
      <c r="C164" s="7">
        <v>0</v>
      </c>
      <c r="D164" s="7">
        <f t="shared" si="2"/>
        <v>-7.7895940578905876</v>
      </c>
    </row>
    <row r="165" spans="1:4" x14ac:dyDescent="0.2">
      <c r="A165" s="5" t="s">
        <v>195</v>
      </c>
      <c r="B165" s="7">
        <v>-7.7895940578905876</v>
      </c>
      <c r="C165" s="7">
        <v>0</v>
      </c>
      <c r="D165" s="7">
        <f t="shared" si="2"/>
        <v>-7.7895940578905876</v>
      </c>
    </row>
    <row r="166" spans="1:4" x14ac:dyDescent="0.2">
      <c r="A166" s="5" t="s">
        <v>56</v>
      </c>
      <c r="B166" s="7">
        <v>-7.7895940578905876</v>
      </c>
      <c r="C166" s="7">
        <v>0</v>
      </c>
      <c r="D166" s="7">
        <f t="shared" si="2"/>
        <v>-7.7895940578905876</v>
      </c>
    </row>
    <row r="167" spans="1:4" x14ac:dyDescent="0.2">
      <c r="A167" s="5" t="s">
        <v>119</v>
      </c>
      <c r="B167" s="7">
        <v>-7.7895940578905876</v>
      </c>
      <c r="C167" s="7">
        <v>-6.7404239638412022</v>
      </c>
      <c r="D167" s="7">
        <f t="shared" si="2"/>
        <v>-14.53001802173179</v>
      </c>
    </row>
    <row r="168" spans="1:4" x14ac:dyDescent="0.2">
      <c r="A168" s="5" t="s">
        <v>70</v>
      </c>
      <c r="B168" s="7">
        <v>-2.5484554417093639</v>
      </c>
      <c r="C168" s="7">
        <v>-4.1952981291196054E-2</v>
      </c>
      <c r="D168" s="7">
        <f t="shared" si="2"/>
        <v>-2.59040842300056</v>
      </c>
    </row>
    <row r="169" spans="1:4" x14ac:dyDescent="0.2">
      <c r="A169" s="5" t="s">
        <v>55</v>
      </c>
      <c r="B169" s="7">
        <v>-7.7895940578905876</v>
      </c>
      <c r="C169" s="7">
        <v>0</v>
      </c>
      <c r="D169" s="7">
        <f t="shared" si="2"/>
        <v>-7.7895940578905876</v>
      </c>
    </row>
    <row r="170" spans="1:4" x14ac:dyDescent="0.2">
      <c r="A170" s="5" t="s">
        <v>122</v>
      </c>
      <c r="B170" s="7">
        <v>-7.7895940578905876</v>
      </c>
      <c r="C170" s="7">
        <v>-8.9872320443213951</v>
      </c>
      <c r="D170" s="7">
        <f t="shared" si="2"/>
        <v>-16.776826102211984</v>
      </c>
    </row>
    <row r="171" spans="1:4" x14ac:dyDescent="0.2">
      <c r="A171" s="5" t="s">
        <v>61</v>
      </c>
      <c r="B171" s="7">
        <v>-2.5484554417093639</v>
      </c>
      <c r="C171" s="7">
        <v>-3.4863666357040898E-2</v>
      </c>
      <c r="D171" s="7">
        <f t="shared" si="2"/>
        <v>-2.5833191080664046</v>
      </c>
    </row>
    <row r="172" spans="1:4" x14ac:dyDescent="0.2">
      <c r="A172" s="5" t="s">
        <v>52</v>
      </c>
      <c r="B172" s="7">
        <v>-7.7895940578905876</v>
      </c>
      <c r="C172" s="7">
        <v>0</v>
      </c>
      <c r="D172" s="7">
        <f t="shared" si="2"/>
        <v>-7.7895940578905876</v>
      </c>
    </row>
    <row r="173" spans="1:4" x14ac:dyDescent="0.2">
      <c r="A173" s="5" t="s">
        <v>214</v>
      </c>
      <c r="B173" s="7">
        <v>-7.7895940578905876</v>
      </c>
      <c r="C173" s="7">
        <v>-46.20382293792661</v>
      </c>
      <c r="D173" s="7">
        <f t="shared" si="2"/>
        <v>-53.993416995817199</v>
      </c>
    </row>
    <row r="174" spans="1:4" x14ac:dyDescent="0.2">
      <c r="A174" s="5" t="s">
        <v>418</v>
      </c>
      <c r="B174" s="7">
        <v>-7.7895940578905876</v>
      </c>
      <c r="C174" s="7">
        <v>0</v>
      </c>
      <c r="D174" s="7">
        <f t="shared" si="2"/>
        <v>-7.7895940578905876</v>
      </c>
    </row>
    <row r="175" spans="1:4" x14ac:dyDescent="0.2">
      <c r="A175" s="5" t="s">
        <v>166</v>
      </c>
      <c r="B175" s="7">
        <v>-7.7895940578905876</v>
      </c>
      <c r="C175" s="7">
        <v>0</v>
      </c>
      <c r="D175" s="7">
        <f t="shared" si="2"/>
        <v>-7.7895940578905876</v>
      </c>
    </row>
    <row r="176" spans="1:4" x14ac:dyDescent="0.2">
      <c r="A176" s="5" t="s">
        <v>167</v>
      </c>
      <c r="B176" s="7">
        <v>-7.7895940578905876</v>
      </c>
      <c r="C176" s="7">
        <v>0</v>
      </c>
      <c r="D176" s="7">
        <f t="shared" si="2"/>
        <v>-7.7895940578905876</v>
      </c>
    </row>
    <row r="177" spans="1:4" x14ac:dyDescent="0.2">
      <c r="A177" s="5" t="s">
        <v>163</v>
      </c>
      <c r="B177" s="7">
        <v>-7.7895940578905876</v>
      </c>
      <c r="C177" s="7">
        <v>0</v>
      </c>
      <c r="D177" s="7">
        <f t="shared" si="2"/>
        <v>-7.7895940578905876</v>
      </c>
    </row>
    <row r="178" spans="1:4" x14ac:dyDescent="0.2">
      <c r="A178" s="5" t="s">
        <v>169</v>
      </c>
      <c r="B178" s="7">
        <v>-7.7895940578905876</v>
      </c>
      <c r="C178" s="7">
        <v>0</v>
      </c>
      <c r="D178" s="7">
        <f t="shared" si="2"/>
        <v>-7.7895940578905876</v>
      </c>
    </row>
    <row r="179" spans="1:4" x14ac:dyDescent="0.2">
      <c r="A179" s="5" t="s">
        <v>170</v>
      </c>
      <c r="B179" s="7">
        <v>-7.7895940578905876</v>
      </c>
      <c r="C179" s="7">
        <v>0</v>
      </c>
      <c r="D179" s="7">
        <f t="shared" si="2"/>
        <v>-7.7895940578905876</v>
      </c>
    </row>
    <row r="180" spans="1:4" x14ac:dyDescent="0.2">
      <c r="A180" s="5" t="s">
        <v>175</v>
      </c>
      <c r="B180" s="7">
        <v>-7.7895940578905876</v>
      </c>
      <c r="C180" s="7">
        <v>0</v>
      </c>
      <c r="D180" s="7">
        <f t="shared" si="2"/>
        <v>-7.7895940578905876</v>
      </c>
    </row>
    <row r="181" spans="1:4" x14ac:dyDescent="0.2">
      <c r="A181" s="5" t="s">
        <v>62</v>
      </c>
      <c r="B181" s="7">
        <v>-7.7895940578905876</v>
      </c>
      <c r="C181" s="7">
        <v>-1.8556758842597639E-3</v>
      </c>
      <c r="D181" s="7">
        <f t="shared" si="2"/>
        <v>-7.7914497337748472</v>
      </c>
    </row>
    <row r="182" spans="1:4" x14ac:dyDescent="0.2">
      <c r="A182" s="5" t="s">
        <v>151</v>
      </c>
      <c r="B182" s="7">
        <v>-7.7895940578905876</v>
      </c>
      <c r="C182" s="7">
        <v>0</v>
      </c>
      <c r="D182" s="7">
        <f t="shared" si="2"/>
        <v>-7.7895940578905876</v>
      </c>
    </row>
    <row r="183" spans="1:4" x14ac:dyDescent="0.2">
      <c r="A183" s="5" t="s">
        <v>181</v>
      </c>
      <c r="B183" s="7">
        <v>-7.7895940578905876</v>
      </c>
      <c r="C183" s="7">
        <v>0</v>
      </c>
      <c r="D183" s="7">
        <f t="shared" si="2"/>
        <v>-7.7895940578905876</v>
      </c>
    </row>
    <row r="184" spans="1:4" x14ac:dyDescent="0.2">
      <c r="A184" s="5" t="s">
        <v>182</v>
      </c>
      <c r="B184" s="7">
        <v>-7.7895940578905876</v>
      </c>
      <c r="C184" s="7">
        <v>0</v>
      </c>
      <c r="D184" s="7">
        <f t="shared" si="2"/>
        <v>-7.7895940578905876</v>
      </c>
    </row>
    <row r="185" spans="1:4" x14ac:dyDescent="0.2">
      <c r="A185" s="5" t="s">
        <v>101</v>
      </c>
      <c r="B185" s="7">
        <v>-7.7895940578905876</v>
      </c>
      <c r="C185" s="7">
        <v>-1.1939884996455332</v>
      </c>
      <c r="D185" s="7">
        <f t="shared" si="2"/>
        <v>-8.9835825575361206</v>
      </c>
    </row>
    <row r="186" spans="1:4" x14ac:dyDescent="0.2">
      <c r="A186" s="5" t="s">
        <v>152</v>
      </c>
      <c r="B186" s="7">
        <v>-7.9801318386949411</v>
      </c>
      <c r="C186" s="7">
        <v>0</v>
      </c>
      <c r="D186" s="7">
        <f t="shared" si="2"/>
        <v>-7.9801318386949411</v>
      </c>
    </row>
    <row r="187" spans="1:4" x14ac:dyDescent="0.2">
      <c r="A187" s="5" t="s">
        <v>429</v>
      </c>
      <c r="B187" s="7">
        <v>-7.7895940578905876</v>
      </c>
      <c r="C187" s="7">
        <v>0</v>
      </c>
      <c r="D187" s="7">
        <f t="shared" si="2"/>
        <v>-7.7895940578905876</v>
      </c>
    </row>
    <row r="188" spans="1:4" x14ac:dyDescent="0.2">
      <c r="A188" s="5" t="s">
        <v>430</v>
      </c>
      <c r="B188" s="7">
        <v>-7.7895940578905876</v>
      </c>
      <c r="C188" s="7">
        <v>0</v>
      </c>
      <c r="D188" s="7">
        <f t="shared" si="2"/>
        <v>-7.7895940578905876</v>
      </c>
    </row>
    <row r="189" spans="1:4" x14ac:dyDescent="0.2">
      <c r="A189" s="5" t="s">
        <v>68</v>
      </c>
      <c r="B189" s="7">
        <v>-7.7895940578905876</v>
      </c>
      <c r="C189" s="7">
        <v>0</v>
      </c>
      <c r="D189" s="7">
        <f t="shared" si="2"/>
        <v>-7.7895940578905876</v>
      </c>
    </row>
    <row r="190" spans="1:4" x14ac:dyDescent="0.2">
      <c r="A190" s="5" t="s">
        <v>91</v>
      </c>
      <c r="B190" s="7">
        <v>-7.7895940578905876</v>
      </c>
      <c r="C190" s="7">
        <v>-1.8556758842597639E-3</v>
      </c>
      <c r="D190" s="7">
        <f t="shared" si="2"/>
        <v>-7.7914497337748472</v>
      </c>
    </row>
    <row r="191" spans="1:4" x14ac:dyDescent="0.2">
      <c r="A191" s="5" t="s">
        <v>187</v>
      </c>
      <c r="B191" s="7">
        <v>-7.7895940578905876</v>
      </c>
      <c r="C191" s="7">
        <v>0</v>
      </c>
      <c r="D191" s="7">
        <f t="shared" si="2"/>
        <v>-7.7895940578905876</v>
      </c>
    </row>
    <row r="192" spans="1:4" x14ac:dyDescent="0.2">
      <c r="A192" s="5" t="s">
        <v>10</v>
      </c>
      <c r="B192" s="7">
        <v>-7.7895940578905876</v>
      </c>
      <c r="C192" s="7">
        <v>0</v>
      </c>
      <c r="D192" s="7">
        <f t="shared" si="2"/>
        <v>-7.7895940578905876</v>
      </c>
    </row>
    <row r="193" spans="1:4" x14ac:dyDescent="0.2">
      <c r="A193" s="5" t="s">
        <v>280</v>
      </c>
      <c r="B193" s="7">
        <v>-7.7895940578905876</v>
      </c>
      <c r="C193" s="7">
        <v>0</v>
      </c>
      <c r="D193" s="7">
        <f t="shared" si="2"/>
        <v>-7.7895940578905876</v>
      </c>
    </row>
    <row r="194" spans="1:4" x14ac:dyDescent="0.2">
      <c r="A194" s="5" t="s">
        <v>158</v>
      </c>
      <c r="B194" s="7">
        <v>-7.7895940578905876</v>
      </c>
      <c r="C194" s="7">
        <v>0</v>
      </c>
      <c r="D194" s="7">
        <f t="shared" si="2"/>
        <v>-7.7895940578905876</v>
      </c>
    </row>
    <row r="195" spans="1:4" x14ac:dyDescent="0.2">
      <c r="A195" s="5" t="s">
        <v>190</v>
      </c>
      <c r="B195" s="7">
        <v>-7.7895940578905876</v>
      </c>
      <c r="C195" s="7">
        <v>0</v>
      </c>
      <c r="D195" s="7">
        <f t="shared" si="2"/>
        <v>-7.7895940578905876</v>
      </c>
    </row>
    <row r="196" spans="1:4" x14ac:dyDescent="0.2">
      <c r="A196" s="5" t="s">
        <v>162</v>
      </c>
      <c r="B196" s="7">
        <v>-7.7895940578905876</v>
      </c>
      <c r="C196" s="7">
        <v>0</v>
      </c>
      <c r="D196" s="7">
        <f t="shared" si="2"/>
        <v>-7.7895940578905876</v>
      </c>
    </row>
    <row r="197" spans="1:4" x14ac:dyDescent="0.2">
      <c r="A197" s="5" t="s">
        <v>201</v>
      </c>
      <c r="B197" s="7">
        <v>-7.7895940578905876</v>
      </c>
      <c r="C197" s="7">
        <v>0</v>
      </c>
      <c r="D197" s="7">
        <f t="shared" si="2"/>
        <v>-7.7895940578905876</v>
      </c>
    </row>
    <row r="198" spans="1:4" x14ac:dyDescent="0.2">
      <c r="A198" s="5" t="s">
        <v>223</v>
      </c>
      <c r="B198" s="7">
        <v>-7.7895940578905876</v>
      </c>
      <c r="C198" s="7">
        <v>0</v>
      </c>
      <c r="D198" s="7">
        <f t="shared" si="2"/>
        <v>-7.7895940578905876</v>
      </c>
    </row>
    <row r="199" spans="1:4" x14ac:dyDescent="0.2">
      <c r="A199" s="5" t="s">
        <v>215</v>
      </c>
      <c r="B199" s="7">
        <v>-7.7895940578905876</v>
      </c>
      <c r="C199" s="7">
        <v>0</v>
      </c>
      <c r="D199" s="7">
        <f t="shared" si="2"/>
        <v>-7.7895940578905876</v>
      </c>
    </row>
    <row r="200" spans="1:4" x14ac:dyDescent="0.2">
      <c r="A200" s="5" t="s">
        <v>216</v>
      </c>
      <c r="B200" s="7">
        <v>0.10392969746841986</v>
      </c>
      <c r="C200" s="7">
        <v>5.679167255425488E-4</v>
      </c>
      <c r="D200" s="7">
        <f t="shared" si="2"/>
        <v>0.1044976141939624</v>
      </c>
    </row>
    <row r="201" spans="1:4" x14ac:dyDescent="0.2">
      <c r="A201" s="5" t="s">
        <v>217</v>
      </c>
      <c r="B201" s="7">
        <v>-7.7895940578905876</v>
      </c>
      <c r="C201" s="7">
        <v>0</v>
      </c>
      <c r="D201" s="7">
        <f t="shared" si="2"/>
        <v>-7.7895940578905876</v>
      </c>
    </row>
    <row r="202" spans="1:4" x14ac:dyDescent="0.2">
      <c r="A202" s="5" t="s">
        <v>124</v>
      </c>
      <c r="B202" s="7">
        <v>-7.7895940578905876</v>
      </c>
      <c r="C202" s="7">
        <v>-4.9376611033056603</v>
      </c>
      <c r="D202" s="7">
        <f t="shared" si="2"/>
        <v>-12.727255161196247</v>
      </c>
    </row>
    <row r="203" spans="1:4" x14ac:dyDescent="0.2">
      <c r="A203" s="5" t="s">
        <v>431</v>
      </c>
      <c r="B203" s="7">
        <v>-7.7895940578905876</v>
      </c>
      <c r="C203" s="7">
        <v>0</v>
      </c>
      <c r="D203" s="7">
        <f t="shared" si="2"/>
        <v>-7.7895940578905876</v>
      </c>
    </row>
    <row r="204" spans="1:4" x14ac:dyDescent="0.2">
      <c r="A204" s="5" t="s">
        <v>132</v>
      </c>
      <c r="B204" s="7">
        <v>-7.7895940578905876</v>
      </c>
      <c r="C204" s="7">
        <v>-7.914425107513372</v>
      </c>
      <c r="D204" s="7">
        <f t="shared" si="2"/>
        <v>-15.70401916540396</v>
      </c>
    </row>
    <row r="205" spans="1:4" x14ac:dyDescent="0.2">
      <c r="A205" s="5" t="s">
        <v>218</v>
      </c>
      <c r="B205" s="7">
        <v>-7.7895940578905876</v>
      </c>
      <c r="C205" s="7">
        <v>0</v>
      </c>
      <c r="D205" s="7">
        <f t="shared" ref="D205:D268" si="3">SUM(B205:C205)</f>
        <v>-7.7895940578905876</v>
      </c>
    </row>
    <row r="206" spans="1:4" x14ac:dyDescent="0.2">
      <c r="A206" s="5" t="s">
        <v>128</v>
      </c>
      <c r="B206" s="7">
        <v>-7.7895940578905876</v>
      </c>
      <c r="C206" s="7">
        <v>-10.855770858081009</v>
      </c>
      <c r="D206" s="7">
        <f t="shared" si="3"/>
        <v>-18.645364915971598</v>
      </c>
    </row>
    <row r="207" spans="1:4" x14ac:dyDescent="0.2">
      <c r="A207" s="5" t="s">
        <v>129</v>
      </c>
      <c r="B207" s="7">
        <v>-7.7895940578905876</v>
      </c>
      <c r="C207" s="7">
        <v>-31.177828268845882</v>
      </c>
      <c r="D207" s="7">
        <f t="shared" si="3"/>
        <v>-38.967422326736468</v>
      </c>
    </row>
    <row r="208" spans="1:4" x14ac:dyDescent="0.2">
      <c r="A208" s="5" t="s">
        <v>96</v>
      </c>
      <c r="B208" s="7">
        <v>-7.7895940578905876</v>
      </c>
      <c r="C208" s="7">
        <v>-7.6684578530017491E-2</v>
      </c>
      <c r="D208" s="7">
        <f t="shared" si="3"/>
        <v>-7.8662786364206054</v>
      </c>
    </row>
    <row r="209" spans="1:4" x14ac:dyDescent="0.2">
      <c r="A209" s="5" t="s">
        <v>171</v>
      </c>
      <c r="B209" s="7">
        <v>-7.7895940578905876</v>
      </c>
      <c r="C209" s="7">
        <v>0</v>
      </c>
      <c r="D209" s="7">
        <f t="shared" si="3"/>
        <v>-7.7895940578905876</v>
      </c>
    </row>
    <row r="210" spans="1:4" x14ac:dyDescent="0.2">
      <c r="A210" s="5" t="s">
        <v>72</v>
      </c>
      <c r="B210" s="7">
        <v>-7.7895940578905876</v>
      </c>
      <c r="C210" s="7">
        <v>-2.3896191311435375E-2</v>
      </c>
      <c r="D210" s="7">
        <f t="shared" si="3"/>
        <v>-7.8134902492020233</v>
      </c>
    </row>
    <row r="211" spans="1:4" x14ac:dyDescent="0.2">
      <c r="A211" s="5" t="s">
        <v>173</v>
      </c>
      <c r="B211" s="7">
        <v>-7.7895940578905876</v>
      </c>
      <c r="C211" s="7">
        <v>0</v>
      </c>
      <c r="D211" s="7">
        <f t="shared" si="3"/>
        <v>-7.7895940578905876</v>
      </c>
    </row>
    <row r="212" spans="1:4" x14ac:dyDescent="0.2">
      <c r="A212" s="5" t="s">
        <v>145</v>
      </c>
      <c r="B212" s="7">
        <v>-7.7895940578905876</v>
      </c>
      <c r="C212" s="7">
        <v>0</v>
      </c>
      <c r="D212" s="7">
        <f t="shared" si="3"/>
        <v>-7.7895940578905876</v>
      </c>
    </row>
    <row r="213" spans="1:4" x14ac:dyDescent="0.2">
      <c r="A213" s="5" t="s">
        <v>146</v>
      </c>
      <c r="B213" s="7">
        <v>-7.7895940578905876</v>
      </c>
      <c r="C213" s="7">
        <v>0</v>
      </c>
      <c r="D213" s="7">
        <f t="shared" si="3"/>
        <v>-7.7895940578905876</v>
      </c>
    </row>
    <row r="214" spans="1:4" x14ac:dyDescent="0.2">
      <c r="A214" s="5" t="s">
        <v>178</v>
      </c>
      <c r="B214" s="7">
        <v>-7.7895940578905876</v>
      </c>
      <c r="C214" s="7">
        <v>0</v>
      </c>
      <c r="D214" s="7">
        <f t="shared" si="3"/>
        <v>-7.7895940578905876</v>
      </c>
    </row>
    <row r="215" spans="1:4" x14ac:dyDescent="0.2">
      <c r="A215" s="5" t="s">
        <v>149</v>
      </c>
      <c r="B215" s="7">
        <v>-7.7895940578905876</v>
      </c>
      <c r="C215" s="7">
        <v>0</v>
      </c>
      <c r="D215" s="7">
        <f t="shared" si="3"/>
        <v>-7.7895940578905876</v>
      </c>
    </row>
    <row r="216" spans="1:4" x14ac:dyDescent="0.2">
      <c r="A216" s="5" t="s">
        <v>150</v>
      </c>
      <c r="B216" s="7">
        <v>-7.7895940578905876</v>
      </c>
      <c r="C216" s="7">
        <v>0</v>
      </c>
      <c r="D216" s="7">
        <f t="shared" si="3"/>
        <v>-7.7895940578905876</v>
      </c>
    </row>
    <row r="217" spans="1:4" x14ac:dyDescent="0.2">
      <c r="A217" s="5" t="s">
        <v>153</v>
      </c>
      <c r="B217" s="7">
        <v>-7.7895940578905876</v>
      </c>
      <c r="C217" s="7">
        <v>0</v>
      </c>
      <c r="D217" s="7">
        <f t="shared" si="3"/>
        <v>-7.7895940578905876</v>
      </c>
    </row>
    <row r="218" spans="1:4" x14ac:dyDescent="0.2">
      <c r="A218" s="5" t="s">
        <v>73</v>
      </c>
      <c r="B218" s="7">
        <v>-7.7895940578905876</v>
      </c>
      <c r="C218" s="7">
        <v>-2.3896191311435375E-2</v>
      </c>
      <c r="D218" s="7">
        <f t="shared" si="3"/>
        <v>-7.8134902492020233</v>
      </c>
    </row>
    <row r="219" spans="1:4" x14ac:dyDescent="0.2">
      <c r="A219" s="5" t="s">
        <v>154</v>
      </c>
      <c r="B219" s="7">
        <v>-7.7895940578905876</v>
      </c>
      <c r="C219" s="7">
        <v>0</v>
      </c>
      <c r="D219" s="7">
        <f t="shared" si="3"/>
        <v>-7.7895940578905876</v>
      </c>
    </row>
    <row r="220" spans="1:4" x14ac:dyDescent="0.2">
      <c r="A220" s="5" t="s">
        <v>155</v>
      </c>
      <c r="B220" s="7">
        <v>-7.7895940578905876</v>
      </c>
      <c r="C220" s="7">
        <v>0</v>
      </c>
      <c r="D220" s="7">
        <f t="shared" si="3"/>
        <v>-7.7895940578905876</v>
      </c>
    </row>
    <row r="221" spans="1:4" x14ac:dyDescent="0.2">
      <c r="A221" s="5" t="s">
        <v>12</v>
      </c>
      <c r="B221" s="7">
        <v>-7.7895940578905876</v>
      </c>
      <c r="C221" s="7">
        <v>0</v>
      </c>
      <c r="D221" s="7">
        <f t="shared" si="3"/>
        <v>-7.7895940578905876</v>
      </c>
    </row>
    <row r="222" spans="1:4" x14ac:dyDescent="0.2">
      <c r="A222" s="5" t="s">
        <v>186</v>
      </c>
      <c r="B222" s="7">
        <v>-7.7895940578905876</v>
      </c>
      <c r="C222" s="7">
        <v>0</v>
      </c>
      <c r="D222" s="7">
        <f t="shared" si="3"/>
        <v>-7.7895940578905876</v>
      </c>
    </row>
    <row r="223" spans="1:4" x14ac:dyDescent="0.2">
      <c r="A223" s="5" t="s">
        <v>17</v>
      </c>
      <c r="B223" s="7">
        <v>-7.7895940578905876</v>
      </c>
      <c r="C223" s="7">
        <v>0</v>
      </c>
      <c r="D223" s="7">
        <f t="shared" si="3"/>
        <v>-7.7895940578905876</v>
      </c>
    </row>
    <row r="224" spans="1:4" x14ac:dyDescent="0.2">
      <c r="A224" s="5" t="s">
        <v>188</v>
      </c>
      <c r="B224" s="7">
        <v>-7.7895940578905876</v>
      </c>
      <c r="C224" s="7">
        <v>0</v>
      </c>
      <c r="D224" s="7">
        <f t="shared" si="3"/>
        <v>-7.7895940578905876</v>
      </c>
    </row>
    <row r="225" spans="1:4" x14ac:dyDescent="0.2">
      <c r="A225" s="5" t="s">
        <v>19</v>
      </c>
      <c r="B225" s="7">
        <v>-7.7895940578905876</v>
      </c>
      <c r="C225" s="7">
        <v>0</v>
      </c>
      <c r="D225" s="7">
        <f t="shared" si="3"/>
        <v>-7.7895940578905876</v>
      </c>
    </row>
    <row r="226" spans="1:4" x14ac:dyDescent="0.2">
      <c r="A226" s="5" t="s">
        <v>8</v>
      </c>
      <c r="B226" s="7">
        <v>-7.7895940578905876</v>
      </c>
      <c r="C226" s="7">
        <v>0</v>
      </c>
      <c r="D226" s="7">
        <f t="shared" si="3"/>
        <v>-7.7895940578905876</v>
      </c>
    </row>
    <row r="227" spans="1:4" x14ac:dyDescent="0.2">
      <c r="A227" s="5" t="s">
        <v>434</v>
      </c>
      <c r="B227" s="7">
        <v>-7.7895940578905876</v>
      </c>
      <c r="C227" s="7">
        <v>0</v>
      </c>
      <c r="D227" s="7">
        <f t="shared" si="3"/>
        <v>-7.7895940578905876</v>
      </c>
    </row>
    <row r="228" spans="1:4" x14ac:dyDescent="0.2">
      <c r="A228" s="5" t="s">
        <v>159</v>
      </c>
      <c r="B228" s="7">
        <v>-7.7895940578905876</v>
      </c>
      <c r="C228" s="7">
        <v>0</v>
      </c>
      <c r="D228" s="7">
        <f t="shared" si="3"/>
        <v>-7.7895940578905876</v>
      </c>
    </row>
    <row r="229" spans="1:4" x14ac:dyDescent="0.2">
      <c r="A229" s="5" t="s">
        <v>200</v>
      </c>
      <c r="B229" s="7">
        <v>-7.7895940578905876</v>
      </c>
      <c r="C229" s="7">
        <v>0</v>
      </c>
      <c r="D229" s="7">
        <f t="shared" si="3"/>
        <v>-7.7895940578905876</v>
      </c>
    </row>
    <row r="230" spans="1:4" x14ac:dyDescent="0.2">
      <c r="A230" s="5" t="s">
        <v>197</v>
      </c>
      <c r="B230" s="7">
        <v>-7.7895940578905876</v>
      </c>
      <c r="C230" s="7">
        <v>0</v>
      </c>
      <c r="D230" s="7">
        <f t="shared" si="3"/>
        <v>-7.7895940578905876</v>
      </c>
    </row>
    <row r="231" spans="1:4" x14ac:dyDescent="0.2">
      <c r="A231" s="5" t="s">
        <v>435</v>
      </c>
      <c r="B231" s="7">
        <v>-7.7895940578905876</v>
      </c>
      <c r="C231" s="7">
        <v>0</v>
      </c>
      <c r="D231" s="7">
        <f t="shared" si="3"/>
        <v>-7.7895940578905876</v>
      </c>
    </row>
    <row r="232" spans="1:4" ht="12.75" customHeight="1" x14ac:dyDescent="0.2">
      <c r="A232" s="5" t="s">
        <v>436</v>
      </c>
      <c r="B232" s="7">
        <v>-7.7895940578905876</v>
      </c>
      <c r="C232" s="7">
        <v>0</v>
      </c>
      <c r="D232" s="7">
        <f t="shared" si="3"/>
        <v>-7.7895940578905876</v>
      </c>
    </row>
    <row r="233" spans="1:4" ht="12.75" customHeight="1" x14ac:dyDescent="0.2">
      <c r="A233" s="5" t="s">
        <v>57</v>
      </c>
      <c r="B233" s="7">
        <v>-2.5484554417093639</v>
      </c>
      <c r="C233" s="7">
        <v>-3.4299242660457648E-2</v>
      </c>
      <c r="D233" s="7">
        <f t="shared" si="3"/>
        <v>-2.5827546843698217</v>
      </c>
    </row>
    <row r="234" spans="1:4" ht="12.75" customHeight="1" x14ac:dyDescent="0.2">
      <c r="A234" s="5" t="s">
        <v>98</v>
      </c>
      <c r="B234" s="7">
        <v>-2.5484554417093639</v>
      </c>
      <c r="C234" s="7">
        <v>-0.21049475808732501</v>
      </c>
      <c r="D234" s="7">
        <f t="shared" si="3"/>
        <v>-2.758950199796689</v>
      </c>
    </row>
    <row r="235" spans="1:4" ht="12.75" customHeight="1" x14ac:dyDescent="0.2">
      <c r="A235" s="5" t="s">
        <v>139</v>
      </c>
      <c r="B235" s="7">
        <v>-7.7895940578905876</v>
      </c>
      <c r="C235" s="7">
        <v>-66.527703716356285</v>
      </c>
      <c r="D235" s="7">
        <f t="shared" si="3"/>
        <v>-74.317297774246867</v>
      </c>
    </row>
    <row r="236" spans="1:4" ht="12.75" customHeight="1" x14ac:dyDescent="0.2">
      <c r="A236" s="5" t="s">
        <v>94</v>
      </c>
      <c r="B236" s="7">
        <v>-7.7895940578905876</v>
      </c>
      <c r="C236" s="7">
        <v>0</v>
      </c>
      <c r="D236" s="7">
        <f t="shared" si="3"/>
        <v>-7.7895940578905876</v>
      </c>
    </row>
    <row r="237" spans="1:4" ht="12.75" customHeight="1" x14ac:dyDescent="0.2">
      <c r="A237" s="5" t="s">
        <v>141</v>
      </c>
      <c r="B237" s="7">
        <v>-7.7895940578905876</v>
      </c>
      <c r="C237" s="7">
        <v>-108.75397307988584</v>
      </c>
      <c r="D237" s="7">
        <f t="shared" si="3"/>
        <v>-116.54356713777642</v>
      </c>
    </row>
    <row r="238" spans="1:4" ht="12.75" customHeight="1" x14ac:dyDescent="0.2">
      <c r="A238" s="5" t="s">
        <v>439</v>
      </c>
      <c r="B238" s="7">
        <v>-7.7895940578905876</v>
      </c>
      <c r="C238" s="7">
        <v>0</v>
      </c>
      <c r="D238" s="7">
        <f t="shared" si="3"/>
        <v>-7.7895940578905876</v>
      </c>
    </row>
    <row r="239" spans="1:4" ht="12.75" customHeight="1" x14ac:dyDescent="0.2">
      <c r="A239" s="5" t="s">
        <v>134</v>
      </c>
      <c r="B239" s="7">
        <v>-7.7895940578905876</v>
      </c>
      <c r="C239" s="7">
        <v>-47.279678642580294</v>
      </c>
      <c r="D239" s="7">
        <f t="shared" si="3"/>
        <v>-55.069272700470883</v>
      </c>
    </row>
    <row r="240" spans="1:4" ht="12.75" customHeight="1" x14ac:dyDescent="0.2">
      <c r="A240" s="5" t="s">
        <v>220</v>
      </c>
      <c r="B240" s="7">
        <v>-7.7895940578905876</v>
      </c>
      <c r="C240" s="7">
        <v>0</v>
      </c>
      <c r="D240" s="7">
        <f t="shared" si="3"/>
        <v>-7.7895940578905876</v>
      </c>
    </row>
    <row r="241" spans="1:4" ht="12.75" customHeight="1" x14ac:dyDescent="0.2">
      <c r="A241" s="5" t="s">
        <v>377</v>
      </c>
      <c r="B241" s="7">
        <v>-2.5484554417093639</v>
      </c>
      <c r="C241" s="7">
        <v>-7.6116801560183944E-3</v>
      </c>
      <c r="D241" s="7">
        <f t="shared" si="3"/>
        <v>-2.5560671218653823</v>
      </c>
    </row>
    <row r="242" spans="1:4" ht="12.75" customHeight="1" x14ac:dyDescent="0.2">
      <c r="A242" s="5" t="s">
        <v>221</v>
      </c>
      <c r="B242" s="7">
        <v>-7.7895940578905876</v>
      </c>
      <c r="C242" s="7">
        <v>0</v>
      </c>
      <c r="D242" s="7">
        <f t="shared" si="3"/>
        <v>-7.7895940578905876</v>
      </c>
    </row>
    <row r="243" spans="1:4" ht="12.75" customHeight="1" x14ac:dyDescent="0.2">
      <c r="A243" s="5" t="s">
        <v>81</v>
      </c>
      <c r="B243" s="7">
        <v>-7.7895940578905876</v>
      </c>
      <c r="C243" s="7">
        <v>0</v>
      </c>
      <c r="D243" s="7">
        <f t="shared" si="3"/>
        <v>-7.7895940578905876</v>
      </c>
    </row>
    <row r="244" spans="1:4" ht="12.75" customHeight="1" x14ac:dyDescent="0.2">
      <c r="A244" s="5" t="s">
        <v>99</v>
      </c>
      <c r="B244" s="7">
        <v>-2.5484554417093639</v>
      </c>
      <c r="C244" s="7">
        <v>-2.3319577716370503</v>
      </c>
      <c r="D244" s="7">
        <f t="shared" si="3"/>
        <v>-4.8804132133464142</v>
      </c>
    </row>
    <row r="245" spans="1:4" ht="12.75" customHeight="1" x14ac:dyDescent="0.2">
      <c r="A245" s="5" t="s">
        <v>441</v>
      </c>
      <c r="B245" s="7">
        <v>-7.7895940578905876</v>
      </c>
      <c r="C245" s="7">
        <v>0</v>
      </c>
      <c r="D245" s="7">
        <f t="shared" si="3"/>
        <v>-7.7895940578905876</v>
      </c>
    </row>
    <row r="246" spans="1:4" x14ac:dyDescent="0.2">
      <c r="A246" s="5" t="s">
        <v>65</v>
      </c>
      <c r="B246" s="7">
        <v>-7.7895940578905876</v>
      </c>
      <c r="C246" s="7">
        <v>0</v>
      </c>
      <c r="D246" s="7">
        <f t="shared" si="3"/>
        <v>-7.7895940578905876</v>
      </c>
    </row>
    <row r="247" spans="1:4" x14ac:dyDescent="0.2">
      <c r="A247" s="5" t="s">
        <v>379</v>
      </c>
      <c r="B247" s="7">
        <v>-2.5484554417093639</v>
      </c>
      <c r="C247" s="7">
        <v>0</v>
      </c>
      <c r="D247" s="7">
        <f t="shared" si="3"/>
        <v>-2.5484554417093639</v>
      </c>
    </row>
    <row r="248" spans="1:4" x14ac:dyDescent="0.2">
      <c r="A248" s="5" t="s">
        <v>84</v>
      </c>
      <c r="B248" s="7">
        <v>-2.5484554417093639</v>
      </c>
      <c r="C248" s="7">
        <v>-0.89998388298400178</v>
      </c>
      <c r="D248" s="7">
        <f t="shared" si="3"/>
        <v>-3.4484393246933656</v>
      </c>
    </row>
    <row r="249" spans="1:4" x14ac:dyDescent="0.2">
      <c r="A249" s="5" t="s">
        <v>83</v>
      </c>
      <c r="B249" s="7">
        <v>-2.5484554417093639</v>
      </c>
      <c r="C249" s="7">
        <v>-0.37224769063152996</v>
      </c>
      <c r="D249" s="7">
        <f t="shared" si="3"/>
        <v>-2.9207031323408938</v>
      </c>
    </row>
    <row r="250" spans="1:4" x14ac:dyDescent="0.2">
      <c r="A250" s="5" t="s">
        <v>140</v>
      </c>
      <c r="B250" s="7">
        <v>-7.7895940578905876</v>
      </c>
      <c r="C250" s="7">
        <v>-94.559357498632551</v>
      </c>
      <c r="D250" s="7">
        <f t="shared" si="3"/>
        <v>-102.34895155652313</v>
      </c>
    </row>
    <row r="251" spans="1:4" x14ac:dyDescent="0.2">
      <c r="A251" s="5" t="s">
        <v>13</v>
      </c>
      <c r="B251" s="7">
        <v>-7.7895940578905876</v>
      </c>
      <c r="C251" s="7">
        <v>0</v>
      </c>
      <c r="D251" s="7">
        <f t="shared" si="3"/>
        <v>-7.7895940578905876</v>
      </c>
    </row>
    <row r="252" spans="1:4" x14ac:dyDescent="0.2">
      <c r="A252" s="5" t="s">
        <v>88</v>
      </c>
      <c r="B252" s="7">
        <v>-7.7895940578905876</v>
      </c>
      <c r="C252" s="7">
        <v>0</v>
      </c>
      <c r="D252" s="7">
        <f t="shared" si="3"/>
        <v>-7.7895940578905876</v>
      </c>
    </row>
    <row r="253" spans="1:4" x14ac:dyDescent="0.2">
      <c r="A253" s="5" t="s">
        <v>67</v>
      </c>
      <c r="B253" s="7">
        <v>-2.5484554417093639</v>
      </c>
      <c r="C253" s="7">
        <v>-4.1717600709883229E-2</v>
      </c>
      <c r="D253" s="7">
        <f t="shared" si="3"/>
        <v>-2.5901730424192473</v>
      </c>
    </row>
    <row r="254" spans="1:4" x14ac:dyDescent="0.2">
      <c r="A254" s="5" t="s">
        <v>281</v>
      </c>
      <c r="B254" s="7">
        <v>-7.7895940578905876</v>
      </c>
      <c r="C254" s="7">
        <v>0</v>
      </c>
      <c r="D254" s="7">
        <f t="shared" si="3"/>
        <v>-7.7895940578905876</v>
      </c>
    </row>
    <row r="255" spans="1:4" x14ac:dyDescent="0.2">
      <c r="A255" s="5" t="s">
        <v>382</v>
      </c>
      <c r="B255" s="7">
        <v>-8.084061536163361</v>
      </c>
      <c r="C255" s="7">
        <v>0</v>
      </c>
      <c r="D255" s="7">
        <f t="shared" si="3"/>
        <v>-8.084061536163361</v>
      </c>
    </row>
    <row r="256" spans="1:4" x14ac:dyDescent="0.2">
      <c r="A256" s="5" t="s">
        <v>459</v>
      </c>
      <c r="B256" s="7">
        <v>0.20368310328263872</v>
      </c>
      <c r="C256" s="7">
        <v>2.6553975367166016E-3</v>
      </c>
      <c r="D256" s="7">
        <f t="shared" si="3"/>
        <v>0.20633850081935531</v>
      </c>
    </row>
    <row r="257" spans="1:6" x14ac:dyDescent="0.2">
      <c r="A257" s="5" t="s">
        <v>180</v>
      </c>
      <c r="B257" s="7">
        <v>-8.084061536163361</v>
      </c>
      <c r="C257" s="7">
        <v>0</v>
      </c>
      <c r="D257" s="7">
        <f t="shared" si="3"/>
        <v>-8.084061536163361</v>
      </c>
    </row>
    <row r="258" spans="1:6" x14ac:dyDescent="0.2">
      <c r="A258" s="5" t="s">
        <v>361</v>
      </c>
      <c r="B258" s="7">
        <v>-2.6523851391777837</v>
      </c>
      <c r="C258" s="7">
        <v>-7.3832719176820819E-4</v>
      </c>
      <c r="D258" s="7">
        <f t="shared" si="3"/>
        <v>-2.6531234663695518</v>
      </c>
    </row>
    <row r="259" spans="1:6" x14ac:dyDescent="0.2">
      <c r="A259" s="5" t="s">
        <v>360</v>
      </c>
      <c r="B259" s="7">
        <v>-2.6523851391777837</v>
      </c>
      <c r="C259" s="7">
        <v>-6.5781277714954643E-3</v>
      </c>
      <c r="D259" s="7">
        <f t="shared" si="3"/>
        <v>-2.6589632669492791</v>
      </c>
    </row>
    <row r="260" spans="1:6" ht="12.75" customHeight="1" x14ac:dyDescent="0.25">
      <c r="A260" s="5" t="s">
        <v>364</v>
      </c>
      <c r="B260" s="7">
        <v>-2.6523851391777837</v>
      </c>
      <c r="C260" s="7">
        <v>-5.1446924907505957E-3</v>
      </c>
      <c r="D260" s="7">
        <f t="shared" si="3"/>
        <v>-2.6575298316685343</v>
      </c>
      <c r="F260" s="19"/>
    </row>
    <row r="261" spans="1:6" ht="12.75" customHeight="1" x14ac:dyDescent="0.25">
      <c r="A261" s="5" t="s">
        <v>118</v>
      </c>
      <c r="B261" s="7">
        <v>-2.6523851391777837</v>
      </c>
      <c r="C261" s="7">
        <v>-9.3563361830262473</v>
      </c>
      <c r="D261" s="7">
        <f t="shared" si="3"/>
        <v>-12.008721322204032</v>
      </c>
      <c r="F261" s="19"/>
    </row>
    <row r="262" spans="1:6" ht="12.75" customHeight="1" x14ac:dyDescent="0.25">
      <c r="A262" s="5" t="s">
        <v>363</v>
      </c>
      <c r="B262" s="7">
        <v>-2.6523851391777837</v>
      </c>
      <c r="C262" s="7">
        <v>-7.9885499017643639E-3</v>
      </c>
      <c r="D262" s="7">
        <f t="shared" si="3"/>
        <v>-2.660373689079548</v>
      </c>
      <c r="F262" s="19"/>
    </row>
    <row r="263" spans="1:6" ht="12.75" customHeight="1" x14ac:dyDescent="0.25">
      <c r="A263" s="5" t="s">
        <v>378</v>
      </c>
      <c r="B263" s="7">
        <v>-2.6523851391777837</v>
      </c>
      <c r="C263" s="7">
        <v>-0.14000579283730519</v>
      </c>
      <c r="D263" s="7">
        <f t="shared" si="3"/>
        <v>-2.7923909320150888</v>
      </c>
      <c r="F263" s="19"/>
    </row>
    <row r="264" spans="1:6" ht="12.75" customHeight="1" x14ac:dyDescent="0.25">
      <c r="A264" s="5" t="s">
        <v>362</v>
      </c>
      <c r="B264" s="7">
        <v>-2.6523851391777837</v>
      </c>
      <c r="C264" s="7">
        <v>-1.1550057231731468E-3</v>
      </c>
      <c r="D264" s="7">
        <f t="shared" si="3"/>
        <v>-2.653540144900957</v>
      </c>
      <c r="F264" s="19"/>
    </row>
    <row r="265" spans="1:6" ht="12.75" customHeight="1" x14ac:dyDescent="0.25">
      <c r="A265" s="5" t="s">
        <v>450</v>
      </c>
      <c r="B265" s="7">
        <v>-2.6523851391777837</v>
      </c>
      <c r="C265" s="7">
        <v>-7.8532885594866098E-3</v>
      </c>
      <c r="D265" s="7">
        <f t="shared" si="3"/>
        <v>-2.6602384277372702</v>
      </c>
      <c r="F265" s="19"/>
    </row>
    <row r="266" spans="1:6" ht="12.75" customHeight="1" x14ac:dyDescent="0.25">
      <c r="A266" s="5" t="s">
        <v>380</v>
      </c>
      <c r="B266" s="7">
        <v>-2.6523851391777837</v>
      </c>
      <c r="C266" s="7">
        <v>0</v>
      </c>
      <c r="D266" s="7">
        <f t="shared" si="3"/>
        <v>-2.6523851391777837</v>
      </c>
      <c r="F266" s="19"/>
    </row>
    <row r="267" spans="1:6" ht="12.75" customHeight="1" x14ac:dyDescent="0.25">
      <c r="A267" s="5" t="s">
        <v>394</v>
      </c>
      <c r="B267" s="7">
        <v>-8.8062107113507793</v>
      </c>
      <c r="C267" s="7">
        <v>0</v>
      </c>
      <c r="D267" s="7">
        <f t="shared" si="3"/>
        <v>-8.8062107113507793</v>
      </c>
      <c r="F267" s="19"/>
    </row>
    <row r="268" spans="1:6" ht="12.75" customHeight="1" x14ac:dyDescent="0.25">
      <c r="A268" s="5" t="s">
        <v>395</v>
      </c>
      <c r="B268" s="7">
        <v>-8.8062107113507793</v>
      </c>
      <c r="C268" s="7">
        <v>0</v>
      </c>
      <c r="D268" s="7">
        <f t="shared" si="3"/>
        <v>-8.8062107113507793</v>
      </c>
      <c r="F268" s="19"/>
    </row>
    <row r="269" spans="1:6" ht="12.75" customHeight="1" x14ac:dyDescent="0.25">
      <c r="A269" s="5" t="s">
        <v>432</v>
      </c>
      <c r="B269" s="7">
        <v>-8.8062107113507793</v>
      </c>
      <c r="C269" s="7">
        <v>0</v>
      </c>
      <c r="D269" s="7">
        <f t="shared" ref="D269:D332" si="4">SUM(B269:C269)</f>
        <v>-8.8062107113507793</v>
      </c>
      <c r="F269" s="19"/>
    </row>
    <row r="270" spans="1:6" ht="12.75" customHeight="1" x14ac:dyDescent="0.25">
      <c r="A270" s="5" t="s">
        <v>442</v>
      </c>
      <c r="B270" s="7">
        <v>-8.8062107113507793</v>
      </c>
      <c r="C270" s="7">
        <v>0</v>
      </c>
      <c r="D270" s="7">
        <f t="shared" si="4"/>
        <v>-8.8062107113507793</v>
      </c>
      <c r="F270" s="19"/>
    </row>
    <row r="271" spans="1:6" ht="12.75" customHeight="1" x14ac:dyDescent="0.25">
      <c r="A271" s="5" t="s">
        <v>244</v>
      </c>
      <c r="B271" s="7">
        <v>-7.7895940578905876</v>
      </c>
      <c r="C271" s="7">
        <v>0</v>
      </c>
      <c r="D271" s="7">
        <f t="shared" si="4"/>
        <v>-7.7895940578905876</v>
      </c>
      <c r="F271" s="19"/>
    </row>
    <row r="272" spans="1:6" ht="12.75" customHeight="1" x14ac:dyDescent="0.25">
      <c r="A272" s="5" t="s">
        <v>177</v>
      </c>
      <c r="B272" s="7">
        <v>-7.7895940578905876</v>
      </c>
      <c r="C272" s="7">
        <v>0</v>
      </c>
      <c r="D272" s="7">
        <f t="shared" si="4"/>
        <v>-7.7895940578905876</v>
      </c>
      <c r="F272" s="19"/>
    </row>
    <row r="273" spans="1:6" ht="12.75" customHeight="1" x14ac:dyDescent="0.25">
      <c r="A273" s="5" t="s">
        <v>64</v>
      </c>
      <c r="B273" s="7">
        <v>-7.7895940578905876</v>
      </c>
      <c r="C273" s="7">
        <v>-0.25705029042512845</v>
      </c>
      <c r="D273" s="7">
        <f t="shared" si="4"/>
        <v>-8.0466443483157164</v>
      </c>
      <c r="F273" s="19"/>
    </row>
    <row r="274" spans="1:6" ht="12.75" customHeight="1" x14ac:dyDescent="0.25">
      <c r="A274" s="5" t="s">
        <v>264</v>
      </c>
      <c r="B274" s="7">
        <v>-7.7895940578905876</v>
      </c>
      <c r="C274" s="7">
        <v>0</v>
      </c>
      <c r="D274" s="7">
        <f t="shared" si="4"/>
        <v>-7.7895940578905876</v>
      </c>
      <c r="F274" s="19"/>
    </row>
    <row r="275" spans="1:6" ht="12.75" customHeight="1" x14ac:dyDescent="0.25">
      <c r="A275" s="5" t="s">
        <v>384</v>
      </c>
      <c r="B275" s="7">
        <v>-7.7895940578905876</v>
      </c>
      <c r="C275" s="7">
        <v>0</v>
      </c>
      <c r="D275" s="7">
        <f t="shared" si="4"/>
        <v>-7.7895940578905876</v>
      </c>
      <c r="F275" s="19"/>
    </row>
    <row r="276" spans="1:6" ht="12.75" customHeight="1" x14ac:dyDescent="0.25">
      <c r="A276" s="5" t="s">
        <v>265</v>
      </c>
      <c r="B276" s="7">
        <v>-7.7895940578905876</v>
      </c>
      <c r="C276" s="7">
        <v>0</v>
      </c>
      <c r="D276" s="7">
        <f t="shared" si="4"/>
        <v>-7.7895940578905876</v>
      </c>
      <c r="F276" s="19"/>
    </row>
    <row r="277" spans="1:6" ht="12.75" customHeight="1" x14ac:dyDescent="0.25">
      <c r="A277" s="5" t="s">
        <v>185</v>
      </c>
      <c r="B277" s="7">
        <v>-7.7895940578905876</v>
      </c>
      <c r="C277" s="7">
        <v>0</v>
      </c>
      <c r="D277" s="7">
        <f t="shared" si="4"/>
        <v>-7.7895940578905876</v>
      </c>
      <c r="F277" s="19"/>
    </row>
    <row r="278" spans="1:6" ht="12.75" customHeight="1" x14ac:dyDescent="0.25">
      <c r="A278" s="5" t="s">
        <v>157</v>
      </c>
      <c r="B278" s="7">
        <v>-7.7895940578905876</v>
      </c>
      <c r="C278" s="7">
        <v>0</v>
      </c>
      <c r="D278" s="7">
        <f t="shared" si="4"/>
        <v>-7.7895940578905876</v>
      </c>
      <c r="F278" s="19"/>
    </row>
    <row r="279" spans="1:6" ht="12.75" customHeight="1" x14ac:dyDescent="0.25">
      <c r="A279" s="5" t="s">
        <v>266</v>
      </c>
      <c r="B279" s="7">
        <v>-7.7895940578905876</v>
      </c>
      <c r="C279" s="7">
        <v>0</v>
      </c>
      <c r="D279" s="7">
        <f t="shared" si="4"/>
        <v>-7.7895940578905876</v>
      </c>
      <c r="F279" s="19"/>
    </row>
    <row r="280" spans="1:6" ht="12.75" customHeight="1" x14ac:dyDescent="0.25">
      <c r="A280" s="5" t="s">
        <v>385</v>
      </c>
      <c r="B280" s="7">
        <v>-7.7895940578905876</v>
      </c>
      <c r="C280" s="7">
        <v>0</v>
      </c>
      <c r="D280" s="7">
        <f t="shared" si="4"/>
        <v>-7.7895940578905876</v>
      </c>
      <c r="F280" s="19"/>
    </row>
    <row r="281" spans="1:6" ht="12.75" customHeight="1" x14ac:dyDescent="0.25">
      <c r="A281" s="5" t="s">
        <v>189</v>
      </c>
      <c r="B281" s="7">
        <v>-7.7895940578905876</v>
      </c>
      <c r="C281" s="7">
        <v>0</v>
      </c>
      <c r="D281" s="7">
        <f t="shared" si="4"/>
        <v>-7.7895940578905876</v>
      </c>
      <c r="F281" s="19"/>
    </row>
    <row r="282" spans="1:6" ht="12.75" customHeight="1" x14ac:dyDescent="0.25">
      <c r="A282" s="5" t="s">
        <v>3</v>
      </c>
      <c r="B282" s="7">
        <v>-7.7895940578905876</v>
      </c>
      <c r="C282" s="7">
        <v>0</v>
      </c>
      <c r="D282" s="7">
        <f t="shared" si="4"/>
        <v>-7.7895940578905876</v>
      </c>
      <c r="F282" s="19"/>
    </row>
    <row r="283" spans="1:6" ht="12.75" customHeight="1" x14ac:dyDescent="0.25">
      <c r="A283" s="5" t="s">
        <v>267</v>
      </c>
      <c r="B283" s="7">
        <v>-7.7895940578905876</v>
      </c>
      <c r="C283" s="7">
        <v>0</v>
      </c>
      <c r="D283" s="7">
        <f t="shared" si="4"/>
        <v>-7.7895940578905876</v>
      </c>
      <c r="F283" s="19"/>
    </row>
    <row r="284" spans="1:6" ht="12.75" customHeight="1" x14ac:dyDescent="0.25">
      <c r="A284" s="5" t="s">
        <v>71</v>
      </c>
      <c r="B284" s="7">
        <v>-7.7895940578905876</v>
      </c>
      <c r="C284" s="7">
        <v>-0.24967007394490984</v>
      </c>
      <c r="D284" s="7">
        <f t="shared" si="4"/>
        <v>-8.0392641318354983</v>
      </c>
      <c r="F284" s="19"/>
    </row>
    <row r="285" spans="1:6" ht="12.75" customHeight="1" x14ac:dyDescent="0.25">
      <c r="A285" s="5" t="s">
        <v>6</v>
      </c>
      <c r="B285" s="7">
        <v>-7.7895940578905876</v>
      </c>
      <c r="C285" s="7">
        <v>0</v>
      </c>
      <c r="D285" s="7">
        <f t="shared" si="4"/>
        <v>-7.7895940578905876</v>
      </c>
      <c r="F285" s="19"/>
    </row>
    <row r="286" spans="1:6" ht="12.75" customHeight="1" x14ac:dyDescent="0.25">
      <c r="A286" s="5" t="s">
        <v>192</v>
      </c>
      <c r="B286" s="7">
        <v>-7.7895940578905876</v>
      </c>
      <c r="C286" s="7">
        <v>0</v>
      </c>
      <c r="D286" s="7">
        <f t="shared" si="4"/>
        <v>-7.7895940578905876</v>
      </c>
      <c r="F286" s="19"/>
    </row>
    <row r="287" spans="1:6" ht="12.75" customHeight="1" x14ac:dyDescent="0.25">
      <c r="A287" s="5" t="s">
        <v>193</v>
      </c>
      <c r="B287" s="7">
        <v>-7.7895940578905876</v>
      </c>
      <c r="C287" s="7">
        <v>0</v>
      </c>
      <c r="D287" s="7">
        <f t="shared" si="4"/>
        <v>-7.7895940578905876</v>
      </c>
      <c r="F287" s="19"/>
    </row>
    <row r="288" spans="1:6" ht="12.75" customHeight="1" x14ac:dyDescent="0.25">
      <c r="A288" s="5" t="s">
        <v>63</v>
      </c>
      <c r="B288" s="7">
        <v>-7.7895940578905876</v>
      </c>
      <c r="C288" s="7">
        <v>-0.25705029042512845</v>
      </c>
      <c r="D288" s="7">
        <f t="shared" si="4"/>
        <v>-8.0466443483157164</v>
      </c>
      <c r="F288" s="19"/>
    </row>
    <row r="289" spans="1:6" ht="12.75" customHeight="1" x14ac:dyDescent="0.25">
      <c r="A289" s="5" t="s">
        <v>386</v>
      </c>
      <c r="B289" s="7">
        <v>-7.7895940578905876</v>
      </c>
      <c r="C289" s="7">
        <v>0</v>
      </c>
      <c r="D289" s="7">
        <f t="shared" si="4"/>
        <v>-7.7895940578905876</v>
      </c>
      <c r="F289" s="19"/>
    </row>
    <row r="290" spans="1:6" ht="12.75" customHeight="1" x14ac:dyDescent="0.25">
      <c r="A290" s="5" t="s">
        <v>161</v>
      </c>
      <c r="B290" s="7">
        <v>-7.7895940578905876</v>
      </c>
      <c r="C290" s="7">
        <v>0</v>
      </c>
      <c r="D290" s="7">
        <f t="shared" si="4"/>
        <v>-7.7895940578905876</v>
      </c>
      <c r="F290" s="19"/>
    </row>
    <row r="291" spans="1:6" ht="12.75" customHeight="1" x14ac:dyDescent="0.25">
      <c r="A291" s="5" t="s">
        <v>268</v>
      </c>
      <c r="B291" s="7">
        <v>-7.7895940578905876</v>
      </c>
      <c r="C291" s="7">
        <v>0</v>
      </c>
      <c r="D291" s="7">
        <f t="shared" si="4"/>
        <v>-7.7895940578905876</v>
      </c>
      <c r="F291" s="19"/>
    </row>
    <row r="292" spans="1:6" ht="12.75" customHeight="1" x14ac:dyDescent="0.25">
      <c r="A292" s="5" t="s">
        <v>387</v>
      </c>
      <c r="B292" s="7">
        <v>-7.7895940578905876</v>
      </c>
      <c r="C292" s="7">
        <v>0</v>
      </c>
      <c r="D292" s="7">
        <f t="shared" si="4"/>
        <v>-7.7895940578905876</v>
      </c>
      <c r="F292" s="19"/>
    </row>
    <row r="293" spans="1:6" ht="12.75" customHeight="1" x14ac:dyDescent="0.25">
      <c r="A293" s="5" t="s">
        <v>239</v>
      </c>
      <c r="B293" s="7">
        <v>-7.7895940578905876</v>
      </c>
      <c r="C293" s="7">
        <v>0</v>
      </c>
      <c r="D293" s="7">
        <f t="shared" si="4"/>
        <v>-7.7895940578905876</v>
      </c>
      <c r="F293" s="19"/>
    </row>
    <row r="294" spans="1:6" ht="12.75" customHeight="1" x14ac:dyDescent="0.25">
      <c r="A294" s="5" t="s">
        <v>227</v>
      </c>
      <c r="B294" s="7">
        <v>-7.7895940578905876</v>
      </c>
      <c r="C294" s="7">
        <v>0</v>
      </c>
      <c r="D294" s="7">
        <f t="shared" si="4"/>
        <v>-7.7895940578905876</v>
      </c>
      <c r="F294" s="19"/>
    </row>
    <row r="295" spans="1:6" ht="12.75" customHeight="1" x14ac:dyDescent="0.25">
      <c r="A295" s="5" t="s">
        <v>245</v>
      </c>
      <c r="B295" s="7">
        <v>-7.7895940578905876</v>
      </c>
      <c r="C295" s="7">
        <v>0</v>
      </c>
      <c r="D295" s="7">
        <f t="shared" si="4"/>
        <v>-7.7895940578905876</v>
      </c>
      <c r="F295" s="19"/>
    </row>
    <row r="296" spans="1:6" ht="12.75" customHeight="1" x14ac:dyDescent="0.25">
      <c r="A296" s="5" t="s">
        <v>147</v>
      </c>
      <c r="B296" s="7">
        <v>-7.7895940578905876</v>
      </c>
      <c r="C296" s="7">
        <v>0</v>
      </c>
      <c r="D296" s="7">
        <f t="shared" si="4"/>
        <v>-7.7895940578905876</v>
      </c>
      <c r="F296" s="19"/>
    </row>
    <row r="297" spans="1:6" ht="12.75" customHeight="1" x14ac:dyDescent="0.25">
      <c r="A297" s="5" t="s">
        <v>224</v>
      </c>
      <c r="B297" s="7">
        <v>-7.7895940578905876</v>
      </c>
      <c r="C297" s="7">
        <v>0</v>
      </c>
      <c r="D297" s="7">
        <f t="shared" si="4"/>
        <v>-7.7895940578905876</v>
      </c>
      <c r="F297" s="19"/>
    </row>
    <row r="298" spans="1:6" ht="12.75" customHeight="1" x14ac:dyDescent="0.25">
      <c r="A298" s="5" t="s">
        <v>31</v>
      </c>
      <c r="B298" s="7">
        <v>-7.7895940578905876</v>
      </c>
      <c r="C298" s="7">
        <v>-9.289085893526243E-2</v>
      </c>
      <c r="D298" s="7">
        <f t="shared" si="4"/>
        <v>-7.8824849168258497</v>
      </c>
      <c r="F298" s="19"/>
    </row>
    <row r="299" spans="1:6" ht="12.75" customHeight="1" x14ac:dyDescent="0.25">
      <c r="A299" s="5" t="s">
        <v>388</v>
      </c>
      <c r="B299" s="7">
        <v>-7.7895940578905876</v>
      </c>
      <c r="C299" s="7">
        <v>0</v>
      </c>
      <c r="D299" s="7">
        <f t="shared" si="4"/>
        <v>-7.7895940578905876</v>
      </c>
      <c r="F299" s="19"/>
    </row>
    <row r="300" spans="1:6" ht="12.75" customHeight="1" x14ac:dyDescent="0.25">
      <c r="A300" s="5" t="s">
        <v>82</v>
      </c>
      <c r="B300" s="7">
        <v>-2.5484554417093639</v>
      </c>
      <c r="C300" s="7">
        <v>-0.83561569989300444</v>
      </c>
      <c r="D300" s="7">
        <f t="shared" si="4"/>
        <v>-3.3840711416023685</v>
      </c>
      <c r="F300" s="19"/>
    </row>
    <row r="301" spans="1:6" ht="12.75" customHeight="1" x14ac:dyDescent="0.25">
      <c r="A301" s="5" t="s">
        <v>390</v>
      </c>
      <c r="B301" s="7">
        <v>-7.7895940578905876</v>
      </c>
      <c r="C301" s="7">
        <v>0</v>
      </c>
      <c r="D301" s="7">
        <f t="shared" si="4"/>
        <v>-7.7895940578905876</v>
      </c>
      <c r="F301" s="19"/>
    </row>
    <row r="302" spans="1:6" ht="12.75" customHeight="1" x14ac:dyDescent="0.25">
      <c r="A302" s="5" t="s">
        <v>391</v>
      </c>
      <c r="B302" s="7">
        <v>-7.7895940578905876</v>
      </c>
      <c r="C302" s="7">
        <v>0</v>
      </c>
      <c r="D302" s="7">
        <f t="shared" si="4"/>
        <v>-7.7895940578905876</v>
      </c>
      <c r="F302" s="19"/>
    </row>
    <row r="303" spans="1:6" ht="12.75" customHeight="1" x14ac:dyDescent="0.25">
      <c r="A303" s="5" t="s">
        <v>397</v>
      </c>
      <c r="B303" s="7">
        <v>-7.7895940578905876</v>
      </c>
      <c r="C303" s="7">
        <v>0</v>
      </c>
      <c r="D303" s="7">
        <f t="shared" si="4"/>
        <v>-7.7895940578905876</v>
      </c>
      <c r="F303" s="19"/>
    </row>
    <row r="304" spans="1:6" ht="12.75" customHeight="1" x14ac:dyDescent="0.25">
      <c r="A304" s="5" t="s">
        <v>168</v>
      </c>
      <c r="B304" s="7">
        <v>-7.7895940578905876</v>
      </c>
      <c r="C304" s="7">
        <v>0</v>
      </c>
      <c r="D304" s="7">
        <f t="shared" si="4"/>
        <v>-7.7895940578905876</v>
      </c>
      <c r="F304" s="19"/>
    </row>
    <row r="305" spans="1:6" ht="12.75" customHeight="1" x14ac:dyDescent="0.25">
      <c r="A305" s="5" t="s">
        <v>269</v>
      </c>
      <c r="B305" s="7">
        <v>-7.7895940578905876</v>
      </c>
      <c r="C305" s="7">
        <v>0</v>
      </c>
      <c r="D305" s="7">
        <f t="shared" si="4"/>
        <v>-7.7895940578905876</v>
      </c>
      <c r="F305" s="19"/>
    </row>
    <row r="306" spans="1:6" ht="12.75" customHeight="1" x14ac:dyDescent="0.25">
      <c r="A306" s="5" t="s">
        <v>238</v>
      </c>
      <c r="B306" s="7">
        <v>-7.7895940578905876</v>
      </c>
      <c r="C306" s="7">
        <v>0</v>
      </c>
      <c r="D306" s="7">
        <f t="shared" si="4"/>
        <v>-7.7895940578905876</v>
      </c>
      <c r="F306" s="19"/>
    </row>
    <row r="307" spans="1:6" ht="12.75" customHeight="1" x14ac:dyDescent="0.25">
      <c r="A307" s="5" t="s">
        <v>270</v>
      </c>
      <c r="B307" s="7">
        <v>-7.7895940578905876</v>
      </c>
      <c r="C307" s="7">
        <v>0</v>
      </c>
      <c r="D307" s="7">
        <f t="shared" si="4"/>
        <v>-7.7895940578905876</v>
      </c>
      <c r="F307" s="19"/>
    </row>
    <row r="308" spans="1:6" ht="12.75" customHeight="1" x14ac:dyDescent="0.25">
      <c r="A308" s="5" t="s">
        <v>100</v>
      </c>
      <c r="B308" s="7">
        <v>-2.5484554417093639</v>
      </c>
      <c r="C308" s="7">
        <v>-7.3967330239461698E-2</v>
      </c>
      <c r="D308" s="7">
        <f t="shared" si="4"/>
        <v>-2.6224227719488256</v>
      </c>
      <c r="F308" s="19"/>
    </row>
    <row r="309" spans="1:6" ht="12.75" customHeight="1" x14ac:dyDescent="0.25">
      <c r="A309" s="5" t="s">
        <v>109</v>
      </c>
      <c r="B309" s="7">
        <v>-7.7895940578905876</v>
      </c>
      <c r="C309" s="7">
        <v>-3.8855243545077571</v>
      </c>
      <c r="D309" s="7">
        <f t="shared" si="4"/>
        <v>-11.675118412398344</v>
      </c>
      <c r="F309" s="19"/>
    </row>
    <row r="310" spans="1:6" ht="12.75" customHeight="1" x14ac:dyDescent="0.25">
      <c r="A310" s="5" t="s">
        <v>271</v>
      </c>
      <c r="B310" s="7">
        <v>-7.7895940578905876</v>
      </c>
      <c r="C310" s="7">
        <v>0</v>
      </c>
      <c r="D310" s="7">
        <f t="shared" si="4"/>
        <v>-7.7895940578905876</v>
      </c>
      <c r="F310" s="19"/>
    </row>
    <row r="311" spans="1:6" ht="12.75" customHeight="1" x14ac:dyDescent="0.25">
      <c r="A311" s="5" t="s">
        <v>225</v>
      </c>
      <c r="B311" s="7">
        <v>-7.7895940578905876</v>
      </c>
      <c r="C311" s="7">
        <v>0</v>
      </c>
      <c r="D311" s="7">
        <f t="shared" si="4"/>
        <v>-7.7895940578905876</v>
      </c>
      <c r="F311" s="19"/>
    </row>
    <row r="312" spans="1:6" ht="12.75" customHeight="1" x14ac:dyDescent="0.25">
      <c r="A312" s="5" t="s">
        <v>176</v>
      </c>
      <c r="B312" s="7">
        <v>-7.7895940578905876</v>
      </c>
      <c r="C312" s="7">
        <v>0</v>
      </c>
      <c r="D312" s="7">
        <f t="shared" si="4"/>
        <v>-7.7895940578905876</v>
      </c>
      <c r="F312" s="19"/>
    </row>
    <row r="313" spans="1:6" ht="12.75" customHeight="1" x14ac:dyDescent="0.25">
      <c r="A313" s="5" t="s">
        <v>447</v>
      </c>
      <c r="B313" s="7">
        <v>0.10392969746841986</v>
      </c>
      <c r="C313" s="7">
        <v>0</v>
      </c>
      <c r="D313" s="7">
        <f t="shared" si="4"/>
        <v>0.10392969746841986</v>
      </c>
      <c r="F313" s="19"/>
    </row>
    <row r="314" spans="1:6" ht="12.75" customHeight="1" x14ac:dyDescent="0.25">
      <c r="A314" s="5" t="s">
        <v>399</v>
      </c>
      <c r="B314" s="7">
        <v>-7.7895940578905876</v>
      </c>
      <c r="C314" s="7">
        <v>0</v>
      </c>
      <c r="D314" s="7">
        <f t="shared" si="4"/>
        <v>-7.7895940578905876</v>
      </c>
      <c r="F314" s="19"/>
    </row>
    <row r="315" spans="1:6" ht="12.75" customHeight="1" x14ac:dyDescent="0.25">
      <c r="A315" s="5" t="s">
        <v>179</v>
      </c>
      <c r="B315" s="7">
        <v>-7.7895940578905876</v>
      </c>
      <c r="C315" s="7">
        <v>0</v>
      </c>
      <c r="D315" s="7">
        <f t="shared" si="4"/>
        <v>-7.7895940578905876</v>
      </c>
      <c r="F315" s="19"/>
    </row>
    <row r="316" spans="1:6" ht="12.75" customHeight="1" x14ac:dyDescent="0.25">
      <c r="A316" s="5" t="s">
        <v>148</v>
      </c>
      <c r="B316" s="7">
        <v>-7.7895940578905876</v>
      </c>
      <c r="C316" s="7">
        <v>0</v>
      </c>
      <c r="D316" s="7">
        <f t="shared" si="4"/>
        <v>-7.7895940578905876</v>
      </c>
      <c r="F316" s="19"/>
    </row>
    <row r="317" spans="1:6" ht="12.75" customHeight="1" x14ac:dyDescent="0.25">
      <c r="A317" s="5" t="s">
        <v>60</v>
      </c>
      <c r="B317" s="7">
        <v>-7.9801318386949411</v>
      </c>
      <c r="C317" s="7">
        <v>1.7557466996216919E-4</v>
      </c>
      <c r="D317" s="7">
        <f t="shared" si="4"/>
        <v>-7.9799562640249793</v>
      </c>
      <c r="F317" s="19"/>
    </row>
    <row r="318" spans="1:6" ht="12.75" customHeight="1" x14ac:dyDescent="0.25">
      <c r="A318" s="5" t="s">
        <v>272</v>
      </c>
      <c r="B318" s="7">
        <v>-7.7895940578905876</v>
      </c>
      <c r="C318" s="7">
        <v>0</v>
      </c>
      <c r="D318" s="7">
        <f t="shared" si="4"/>
        <v>-7.7895940578905876</v>
      </c>
      <c r="F318" s="19"/>
    </row>
    <row r="319" spans="1:6" ht="12.75" customHeight="1" x14ac:dyDescent="0.25">
      <c r="A319" s="5" t="s">
        <v>400</v>
      </c>
      <c r="B319" s="7">
        <v>-7.7895940578905876</v>
      </c>
      <c r="C319" s="7">
        <v>0</v>
      </c>
      <c r="D319" s="7">
        <f t="shared" si="4"/>
        <v>-7.7895940578905876</v>
      </c>
      <c r="F319" s="19"/>
    </row>
    <row r="320" spans="1:6" x14ac:dyDescent="0.2">
      <c r="A320" s="5" t="s">
        <v>241</v>
      </c>
      <c r="B320" s="7">
        <v>-7.7895940578905876</v>
      </c>
      <c r="C320" s="7">
        <v>0</v>
      </c>
      <c r="D320" s="7">
        <f t="shared" si="4"/>
        <v>-7.7895940578905876</v>
      </c>
    </row>
    <row r="321" spans="1:4" x14ac:dyDescent="0.2">
      <c r="A321" s="5" t="s">
        <v>401</v>
      </c>
      <c r="B321" s="7">
        <v>-7.7895940578905876</v>
      </c>
      <c r="C321" s="7">
        <v>0</v>
      </c>
      <c r="D321" s="7">
        <f t="shared" si="4"/>
        <v>-7.7895940578905876</v>
      </c>
    </row>
    <row r="322" spans="1:4" x14ac:dyDescent="0.2">
      <c r="A322" s="5" t="s">
        <v>402</v>
      </c>
      <c r="B322" s="7">
        <v>-7.7895940578905876</v>
      </c>
      <c r="C322" s="7">
        <v>0</v>
      </c>
      <c r="D322" s="7">
        <f t="shared" si="4"/>
        <v>-7.7895940578905876</v>
      </c>
    </row>
    <row r="323" spans="1:4" x14ac:dyDescent="0.2">
      <c r="A323" s="5" t="s">
        <v>15</v>
      </c>
      <c r="B323" s="7">
        <v>0.30761280075105857</v>
      </c>
      <c r="C323" s="7">
        <v>6.5800376524737349E-4</v>
      </c>
      <c r="D323" s="7">
        <f t="shared" si="4"/>
        <v>0.30827080451630595</v>
      </c>
    </row>
    <row r="324" spans="1:4" x14ac:dyDescent="0.2">
      <c r="A324" s="5" t="s">
        <v>403</v>
      </c>
      <c r="B324" s="7">
        <v>-7.7895940578905876</v>
      </c>
      <c r="C324" s="7">
        <v>0</v>
      </c>
      <c r="D324" s="7">
        <f t="shared" si="4"/>
        <v>-7.7895940578905876</v>
      </c>
    </row>
    <row r="325" spans="1:4" x14ac:dyDescent="0.2">
      <c r="A325" s="5" t="s">
        <v>273</v>
      </c>
      <c r="B325" s="7">
        <v>-2.5484554417093639</v>
      </c>
      <c r="C325" s="7">
        <v>0</v>
      </c>
      <c r="D325" s="7">
        <f t="shared" si="4"/>
        <v>-2.5484554417093639</v>
      </c>
    </row>
    <row r="326" spans="1:4" x14ac:dyDescent="0.2">
      <c r="A326" s="5" t="s">
        <v>184</v>
      </c>
      <c r="B326" s="7">
        <v>-7.7895940578905876</v>
      </c>
      <c r="C326" s="7">
        <v>0</v>
      </c>
      <c r="D326" s="7">
        <f t="shared" si="4"/>
        <v>-7.7895940578905876</v>
      </c>
    </row>
    <row r="327" spans="1:4" x14ac:dyDescent="0.2">
      <c r="A327" s="5" t="s">
        <v>105</v>
      </c>
      <c r="B327" s="7">
        <v>-7.7895940578905876</v>
      </c>
      <c r="C327" s="7">
        <v>-3.8830203082311003</v>
      </c>
      <c r="D327" s="7">
        <f t="shared" si="4"/>
        <v>-11.672614366121689</v>
      </c>
    </row>
    <row r="328" spans="1:4" x14ac:dyDescent="0.2">
      <c r="A328" s="5" t="s">
        <v>374</v>
      </c>
      <c r="B328" s="7">
        <v>-2.5484554417093639</v>
      </c>
      <c r="C328" s="7">
        <v>0</v>
      </c>
      <c r="D328" s="7">
        <f t="shared" si="4"/>
        <v>-2.5484554417093639</v>
      </c>
    </row>
    <row r="329" spans="1:4" x14ac:dyDescent="0.2">
      <c r="A329" s="5" t="s">
        <v>226</v>
      </c>
      <c r="B329" s="7">
        <v>-7.7895940578905876</v>
      </c>
      <c r="C329" s="7">
        <v>0</v>
      </c>
      <c r="D329" s="7">
        <f t="shared" si="4"/>
        <v>-7.7895940578905876</v>
      </c>
    </row>
    <row r="330" spans="1:4" x14ac:dyDescent="0.2">
      <c r="A330" s="5" t="s">
        <v>274</v>
      </c>
      <c r="B330" s="7">
        <v>-7.7895940578905876</v>
      </c>
      <c r="C330" s="7">
        <v>0</v>
      </c>
      <c r="D330" s="7">
        <f t="shared" si="4"/>
        <v>-7.7895940578905876</v>
      </c>
    </row>
    <row r="331" spans="1:4" x14ac:dyDescent="0.2">
      <c r="A331" s="5" t="s">
        <v>275</v>
      </c>
      <c r="B331" s="7">
        <v>-7.7895940578905876</v>
      </c>
      <c r="C331" s="7">
        <v>0</v>
      </c>
      <c r="D331" s="7">
        <f t="shared" si="4"/>
        <v>-7.7895940578905876</v>
      </c>
    </row>
    <row r="332" spans="1:4" x14ac:dyDescent="0.2">
      <c r="A332" s="5" t="s">
        <v>130</v>
      </c>
      <c r="B332" s="7">
        <v>-7.7895940578905876</v>
      </c>
      <c r="C332" s="7">
        <v>-18.120761612099642</v>
      </c>
      <c r="D332" s="7">
        <f t="shared" si="4"/>
        <v>-25.910355669990231</v>
      </c>
    </row>
    <row r="333" spans="1:4" x14ac:dyDescent="0.2">
      <c r="A333" s="5" t="s">
        <v>237</v>
      </c>
      <c r="B333" s="7">
        <v>-7.7895940578905876</v>
      </c>
      <c r="C333" s="7">
        <v>0</v>
      </c>
      <c r="D333" s="7">
        <f t="shared" ref="D333:D381" si="5">SUM(B333:C333)</f>
        <v>-7.7895940578905876</v>
      </c>
    </row>
    <row r="334" spans="1:4" x14ac:dyDescent="0.2">
      <c r="A334" s="5" t="s">
        <v>276</v>
      </c>
      <c r="B334" s="7">
        <v>-7.7895940578905876</v>
      </c>
      <c r="C334" s="7">
        <v>0</v>
      </c>
      <c r="D334" s="7">
        <f t="shared" si="5"/>
        <v>-7.7895940578905876</v>
      </c>
    </row>
    <row r="335" spans="1:4" x14ac:dyDescent="0.2">
      <c r="A335" s="5" t="s">
        <v>246</v>
      </c>
      <c r="B335" s="7">
        <v>-7.7895940578905876</v>
      </c>
      <c r="C335" s="7">
        <v>0</v>
      </c>
      <c r="D335" s="7">
        <f t="shared" si="5"/>
        <v>-7.7895940578905876</v>
      </c>
    </row>
    <row r="336" spans="1:4" x14ac:dyDescent="0.2">
      <c r="A336" s="5" t="s">
        <v>76</v>
      </c>
      <c r="B336" s="7">
        <v>-7.7895940578905876</v>
      </c>
      <c r="C336" s="7">
        <v>0</v>
      </c>
      <c r="D336" s="7">
        <f t="shared" si="5"/>
        <v>-7.7895940578905876</v>
      </c>
    </row>
    <row r="337" spans="1:4" x14ac:dyDescent="0.2">
      <c r="A337" s="5" t="s">
        <v>277</v>
      </c>
      <c r="B337" s="7">
        <v>-7.7895940578905876</v>
      </c>
      <c r="C337" s="7">
        <v>0</v>
      </c>
      <c r="D337" s="7">
        <f t="shared" si="5"/>
        <v>-7.7895940578905876</v>
      </c>
    </row>
    <row r="338" spans="1:4" x14ac:dyDescent="0.2">
      <c r="A338" s="5" t="s">
        <v>278</v>
      </c>
      <c r="B338" s="7">
        <v>-7.7895940578905876</v>
      </c>
      <c r="C338" s="7">
        <v>0</v>
      </c>
      <c r="D338" s="7">
        <f t="shared" si="5"/>
        <v>-7.7895940578905876</v>
      </c>
    </row>
    <row r="339" spans="1:4" x14ac:dyDescent="0.2">
      <c r="A339" s="5" t="s">
        <v>404</v>
      </c>
      <c r="B339" s="7">
        <v>-7.7895940578905876</v>
      </c>
      <c r="C339" s="7">
        <v>0</v>
      </c>
      <c r="D339" s="7">
        <f t="shared" si="5"/>
        <v>-7.7895940578905876</v>
      </c>
    </row>
    <row r="340" spans="1:4" x14ac:dyDescent="0.2">
      <c r="A340" s="5" t="s">
        <v>243</v>
      </c>
      <c r="B340" s="7">
        <v>-7.7895940578905876</v>
      </c>
      <c r="C340" s="7">
        <v>0</v>
      </c>
      <c r="D340" s="7">
        <f t="shared" si="5"/>
        <v>-7.7895940578905876</v>
      </c>
    </row>
    <row r="341" spans="1:4" x14ac:dyDescent="0.2">
      <c r="A341" s="5" t="s">
        <v>5</v>
      </c>
      <c r="B341" s="7">
        <v>-7.7895940578905876</v>
      </c>
      <c r="C341" s="7">
        <v>0</v>
      </c>
      <c r="D341" s="7">
        <f t="shared" si="5"/>
        <v>-7.7895940578905876</v>
      </c>
    </row>
    <row r="342" spans="1:4" x14ac:dyDescent="0.2">
      <c r="A342" s="5" t="s">
        <v>279</v>
      </c>
      <c r="B342" s="7">
        <v>-7.7895940578905876</v>
      </c>
      <c r="C342" s="7">
        <v>0</v>
      </c>
      <c r="D342" s="7">
        <f t="shared" si="5"/>
        <v>-7.7895940578905876</v>
      </c>
    </row>
    <row r="343" spans="1:4" x14ac:dyDescent="0.2">
      <c r="A343" s="5" t="s">
        <v>106</v>
      </c>
      <c r="B343" s="7">
        <v>-7.7895940578905876</v>
      </c>
      <c r="C343" s="7">
        <v>-3.8830203082311003</v>
      </c>
      <c r="D343" s="7">
        <f t="shared" si="5"/>
        <v>-11.672614366121689</v>
      </c>
    </row>
    <row r="344" spans="1:4" x14ac:dyDescent="0.2">
      <c r="A344" s="5" t="s">
        <v>24</v>
      </c>
      <c r="B344" s="7">
        <v>0</v>
      </c>
      <c r="C344" s="7">
        <v>-4.3221439268858915E-2</v>
      </c>
      <c r="D344" s="7">
        <f t="shared" si="5"/>
        <v>-4.3221439268858915E-2</v>
      </c>
    </row>
    <row r="345" spans="1:4" x14ac:dyDescent="0.2">
      <c r="A345" s="5" t="s">
        <v>26</v>
      </c>
      <c r="B345" s="7">
        <v>0</v>
      </c>
      <c r="C345" s="7">
        <v>-4.3221439268858915E-2</v>
      </c>
      <c r="D345" s="7">
        <f t="shared" si="5"/>
        <v>-4.3221439268858915E-2</v>
      </c>
    </row>
    <row r="346" spans="1:4" x14ac:dyDescent="0.2">
      <c r="A346" s="5" t="s">
        <v>32</v>
      </c>
      <c r="B346" s="7">
        <v>0</v>
      </c>
      <c r="C346" s="7">
        <v>-4.3221439268858915E-2</v>
      </c>
      <c r="D346" s="7">
        <f t="shared" si="5"/>
        <v>-4.3221439268858915E-2</v>
      </c>
    </row>
    <row r="347" spans="1:4" x14ac:dyDescent="0.2">
      <c r="A347" s="5" t="s">
        <v>33</v>
      </c>
      <c r="B347" s="7">
        <v>0</v>
      </c>
      <c r="C347" s="7">
        <v>-4.3221439268858915E-2</v>
      </c>
      <c r="D347" s="7">
        <f t="shared" si="5"/>
        <v>-4.3221439268858915E-2</v>
      </c>
    </row>
    <row r="348" spans="1:4" x14ac:dyDescent="0.2">
      <c r="A348" s="5" t="s">
        <v>41</v>
      </c>
      <c r="B348" s="7">
        <v>0</v>
      </c>
      <c r="C348" s="7">
        <v>-4.3221439268858915E-2</v>
      </c>
      <c r="D348" s="7">
        <f t="shared" si="5"/>
        <v>-4.3221439268858915E-2</v>
      </c>
    </row>
    <row r="349" spans="1:4" x14ac:dyDescent="0.2">
      <c r="A349" s="5" t="s">
        <v>45</v>
      </c>
      <c r="B349" s="7">
        <v>0</v>
      </c>
      <c r="C349" s="7">
        <v>-4.3221439268858915E-2</v>
      </c>
      <c r="D349" s="7">
        <f t="shared" si="5"/>
        <v>-4.3221439268858915E-2</v>
      </c>
    </row>
    <row r="350" spans="1:4" x14ac:dyDescent="0.2">
      <c r="A350" s="5" t="s">
        <v>47</v>
      </c>
      <c r="B350" s="7">
        <v>0</v>
      </c>
      <c r="C350" s="7">
        <v>-4.3221439268858915E-2</v>
      </c>
      <c r="D350" s="7">
        <f t="shared" si="5"/>
        <v>-4.3221439268858915E-2</v>
      </c>
    </row>
    <row r="351" spans="1:4" x14ac:dyDescent="0.2">
      <c r="A351" s="5" t="s">
        <v>48</v>
      </c>
      <c r="B351" s="7">
        <v>0</v>
      </c>
      <c r="C351" s="7">
        <v>-4.3221439268858915E-2</v>
      </c>
      <c r="D351" s="7">
        <f t="shared" si="5"/>
        <v>-4.3221439268858915E-2</v>
      </c>
    </row>
    <row r="352" spans="1:4" x14ac:dyDescent="0.2">
      <c r="A352" s="5" t="s">
        <v>35</v>
      </c>
      <c r="B352" s="7">
        <v>0</v>
      </c>
      <c r="C352" s="7">
        <v>-4.3221439268858915E-2</v>
      </c>
      <c r="D352" s="7">
        <f t="shared" si="5"/>
        <v>-4.3221439268858915E-2</v>
      </c>
    </row>
    <row r="353" spans="1:4" x14ac:dyDescent="0.2">
      <c r="A353" s="5" t="s">
        <v>36</v>
      </c>
      <c r="B353" s="7">
        <v>0</v>
      </c>
      <c r="C353" s="7">
        <v>-4.3221439268858915E-2</v>
      </c>
      <c r="D353" s="7">
        <f t="shared" si="5"/>
        <v>-4.3221439268858915E-2</v>
      </c>
    </row>
    <row r="354" spans="1:4" x14ac:dyDescent="0.2">
      <c r="A354" s="5" t="s">
        <v>37</v>
      </c>
      <c r="B354" s="7">
        <v>0</v>
      </c>
      <c r="C354" s="7">
        <v>-4.3221439268858915E-2</v>
      </c>
      <c r="D354" s="7">
        <f t="shared" si="5"/>
        <v>-4.3221439268858915E-2</v>
      </c>
    </row>
    <row r="355" spans="1:4" x14ac:dyDescent="0.2">
      <c r="A355" s="5" t="s">
        <v>104</v>
      </c>
      <c r="B355" s="7">
        <v>0</v>
      </c>
      <c r="C355" s="7">
        <v>-3.8830203082311003</v>
      </c>
      <c r="D355" s="7">
        <f t="shared" si="5"/>
        <v>-3.8830203082311003</v>
      </c>
    </row>
    <row r="356" spans="1:4" x14ac:dyDescent="0.2">
      <c r="A356" s="5" t="s">
        <v>54</v>
      </c>
      <c r="B356" s="7">
        <v>0</v>
      </c>
      <c r="C356" s="7">
        <v>-2.9323068451000359E-2</v>
      </c>
      <c r="D356" s="7">
        <f t="shared" si="5"/>
        <v>-2.9323068451000359E-2</v>
      </c>
    </row>
    <row r="357" spans="1:4" x14ac:dyDescent="0.2">
      <c r="A357" s="5" t="s">
        <v>20</v>
      </c>
      <c r="B357" s="7">
        <v>0</v>
      </c>
      <c r="C357" s="7">
        <v>-4.3221439268858915E-2</v>
      </c>
      <c r="D357" s="7">
        <f t="shared" si="5"/>
        <v>-4.3221439268858915E-2</v>
      </c>
    </row>
    <row r="358" spans="1:4" x14ac:dyDescent="0.2">
      <c r="A358" s="5" t="s">
        <v>21</v>
      </c>
      <c r="B358" s="7">
        <v>0</v>
      </c>
      <c r="C358" s="7">
        <v>-4.3221439268858915E-2</v>
      </c>
      <c r="D358" s="7">
        <f t="shared" si="5"/>
        <v>-4.3221439268858915E-2</v>
      </c>
    </row>
    <row r="359" spans="1:4" x14ac:dyDescent="0.2">
      <c r="A359" s="5" t="s">
        <v>22</v>
      </c>
      <c r="B359" s="7">
        <v>0</v>
      </c>
      <c r="C359" s="7">
        <v>-4.3221439268858915E-2</v>
      </c>
      <c r="D359" s="7">
        <f t="shared" si="5"/>
        <v>-4.3221439268858915E-2</v>
      </c>
    </row>
    <row r="360" spans="1:4" x14ac:dyDescent="0.2">
      <c r="A360" s="5" t="s">
        <v>23</v>
      </c>
      <c r="B360" s="7">
        <v>0</v>
      </c>
      <c r="C360" s="7">
        <v>-4.3221439268858915E-2</v>
      </c>
      <c r="D360" s="7">
        <f t="shared" si="5"/>
        <v>-4.3221439268858915E-2</v>
      </c>
    </row>
    <row r="361" spans="1:4" x14ac:dyDescent="0.2">
      <c r="A361" s="5" t="s">
        <v>25</v>
      </c>
      <c r="B361" s="7">
        <v>0</v>
      </c>
      <c r="C361" s="7">
        <v>-4.3221439268858915E-2</v>
      </c>
      <c r="D361" s="7">
        <f t="shared" si="5"/>
        <v>-4.3221439268858915E-2</v>
      </c>
    </row>
    <row r="362" spans="1:4" x14ac:dyDescent="0.2">
      <c r="A362" s="5" t="s">
        <v>27</v>
      </c>
      <c r="B362" s="7">
        <v>0</v>
      </c>
      <c r="C362" s="7">
        <v>-4.3221439268858915E-2</v>
      </c>
      <c r="D362" s="7">
        <f t="shared" si="5"/>
        <v>-4.3221439268858915E-2</v>
      </c>
    </row>
    <row r="363" spans="1:4" x14ac:dyDescent="0.2">
      <c r="A363" s="5" t="s">
        <v>28</v>
      </c>
      <c r="B363" s="7">
        <v>0</v>
      </c>
      <c r="C363" s="7">
        <v>-4.3221439268858915E-2</v>
      </c>
      <c r="D363" s="7">
        <f t="shared" si="5"/>
        <v>-4.3221439268858915E-2</v>
      </c>
    </row>
    <row r="364" spans="1:4" x14ac:dyDescent="0.2">
      <c r="A364" s="5" t="s">
        <v>29</v>
      </c>
      <c r="B364" s="7">
        <v>0</v>
      </c>
      <c r="C364" s="7">
        <v>-4.3221439268858915E-2</v>
      </c>
      <c r="D364" s="7">
        <f t="shared" si="5"/>
        <v>-4.3221439268858915E-2</v>
      </c>
    </row>
    <row r="365" spans="1:4" x14ac:dyDescent="0.2">
      <c r="A365" s="5" t="s">
        <v>30</v>
      </c>
      <c r="B365" s="7">
        <v>0</v>
      </c>
      <c r="C365" s="7">
        <v>-4.3221439268858915E-2</v>
      </c>
      <c r="D365" s="7">
        <f t="shared" si="5"/>
        <v>-4.3221439268858915E-2</v>
      </c>
    </row>
    <row r="366" spans="1:4" x14ac:dyDescent="0.2">
      <c r="A366" s="5" t="s">
        <v>34</v>
      </c>
      <c r="B366" s="7">
        <v>0</v>
      </c>
      <c r="C366" s="7">
        <v>-4.3221439268858915E-2</v>
      </c>
      <c r="D366" s="7">
        <f t="shared" si="5"/>
        <v>-4.3221439268858915E-2</v>
      </c>
    </row>
    <row r="367" spans="1:4" x14ac:dyDescent="0.2">
      <c r="A367" s="5" t="s">
        <v>38</v>
      </c>
      <c r="B367" s="7">
        <v>0</v>
      </c>
      <c r="C367" s="7">
        <v>-4.3221439268858915E-2</v>
      </c>
      <c r="D367" s="7">
        <f t="shared" si="5"/>
        <v>-4.3221439268858915E-2</v>
      </c>
    </row>
    <row r="368" spans="1:4" x14ac:dyDescent="0.2">
      <c r="A368" s="5" t="s">
        <v>39</v>
      </c>
      <c r="B368" s="7">
        <v>0</v>
      </c>
      <c r="C368" s="7">
        <v>-4.3221439268858915E-2</v>
      </c>
      <c r="D368" s="7">
        <f t="shared" si="5"/>
        <v>-4.3221439268858915E-2</v>
      </c>
    </row>
    <row r="369" spans="1:4" x14ac:dyDescent="0.2">
      <c r="A369" s="5" t="s">
        <v>40</v>
      </c>
      <c r="B369" s="7">
        <v>0</v>
      </c>
      <c r="C369" s="7">
        <v>-4.3221439268858915E-2</v>
      </c>
      <c r="D369" s="7">
        <f t="shared" si="5"/>
        <v>-4.3221439268858915E-2</v>
      </c>
    </row>
    <row r="370" spans="1:4" x14ac:dyDescent="0.2">
      <c r="A370" s="5" t="s">
        <v>42</v>
      </c>
      <c r="B370" s="7">
        <v>0</v>
      </c>
      <c r="C370" s="7">
        <v>-4.3221439268858915E-2</v>
      </c>
      <c r="D370" s="7">
        <f t="shared" si="5"/>
        <v>-4.3221439268858915E-2</v>
      </c>
    </row>
    <row r="371" spans="1:4" x14ac:dyDescent="0.2">
      <c r="A371" s="5" t="s">
        <v>43</v>
      </c>
      <c r="B371" s="7">
        <v>0</v>
      </c>
      <c r="C371" s="7">
        <v>-4.3221439268858915E-2</v>
      </c>
      <c r="D371" s="7">
        <f t="shared" si="5"/>
        <v>-4.3221439268858915E-2</v>
      </c>
    </row>
    <row r="372" spans="1:4" x14ac:dyDescent="0.2">
      <c r="A372" s="5" t="s">
        <v>44</v>
      </c>
      <c r="B372" s="7">
        <v>0</v>
      </c>
      <c r="C372" s="7">
        <v>-4.3221439268858915E-2</v>
      </c>
      <c r="D372" s="7">
        <f t="shared" si="5"/>
        <v>-4.3221439268858915E-2</v>
      </c>
    </row>
    <row r="373" spans="1:4" x14ac:dyDescent="0.2">
      <c r="A373" s="5" t="s">
        <v>46</v>
      </c>
      <c r="B373" s="7">
        <v>0</v>
      </c>
      <c r="C373" s="7">
        <v>-4.3221439268858915E-2</v>
      </c>
      <c r="D373" s="7">
        <f t="shared" si="5"/>
        <v>-4.3221439268858915E-2</v>
      </c>
    </row>
    <row r="374" spans="1:4" x14ac:dyDescent="0.2">
      <c r="A374" s="5" t="s">
        <v>120</v>
      </c>
      <c r="B374" s="7">
        <v>0</v>
      </c>
      <c r="C374" s="7">
        <v>-6.7404239638412022</v>
      </c>
      <c r="D374" s="7">
        <f t="shared" si="5"/>
        <v>-6.7404239638412022</v>
      </c>
    </row>
    <row r="375" spans="1:4" x14ac:dyDescent="0.2">
      <c r="A375" s="5" t="s">
        <v>123</v>
      </c>
      <c r="B375" s="7">
        <v>0</v>
      </c>
      <c r="C375" s="7">
        <v>-4.9376611033056603</v>
      </c>
      <c r="D375" s="7">
        <f t="shared" si="5"/>
        <v>-4.9376611033056603</v>
      </c>
    </row>
    <row r="376" spans="1:4" x14ac:dyDescent="0.2">
      <c r="A376" s="5" t="s">
        <v>114</v>
      </c>
      <c r="B376" s="7">
        <v>0</v>
      </c>
      <c r="C376" s="7">
        <v>-9.3533484272552379</v>
      </c>
      <c r="D376" s="7">
        <f t="shared" si="5"/>
        <v>-9.3533484272552379</v>
      </c>
    </row>
    <row r="377" spans="1:4" x14ac:dyDescent="0.2">
      <c r="A377" s="5" t="s">
        <v>115</v>
      </c>
      <c r="B377" s="7">
        <v>0</v>
      </c>
      <c r="C377" s="7">
        <v>-9.3533484272552379</v>
      </c>
      <c r="D377" s="7">
        <f t="shared" si="5"/>
        <v>-9.3533484272552379</v>
      </c>
    </row>
    <row r="378" spans="1:4" x14ac:dyDescent="0.2">
      <c r="A378" s="5" t="s">
        <v>116</v>
      </c>
      <c r="B378" s="7">
        <v>0</v>
      </c>
      <c r="C378" s="7">
        <v>-9.3533484272552379</v>
      </c>
      <c r="D378" s="7">
        <f t="shared" si="5"/>
        <v>-9.3533484272552379</v>
      </c>
    </row>
    <row r="379" spans="1:4" x14ac:dyDescent="0.2">
      <c r="A379" s="5" t="s">
        <v>117</v>
      </c>
      <c r="B379" s="7">
        <v>0</v>
      </c>
      <c r="C379" s="7">
        <v>-9.3533484272552379</v>
      </c>
      <c r="D379" s="7">
        <f t="shared" si="5"/>
        <v>-9.3533484272552379</v>
      </c>
    </row>
    <row r="380" spans="1:4" x14ac:dyDescent="0.2">
      <c r="A380" s="5" t="s">
        <v>133</v>
      </c>
      <c r="B380" s="7">
        <v>0</v>
      </c>
      <c r="C380" s="7">
        <v>-47.279678642580294</v>
      </c>
      <c r="D380" s="7">
        <f t="shared" si="5"/>
        <v>-47.279678642580294</v>
      </c>
    </row>
    <row r="381" spans="1:4" x14ac:dyDescent="0.2">
      <c r="A381" s="5" t="s">
        <v>534</v>
      </c>
      <c r="B381" s="7">
        <v>0</v>
      </c>
      <c r="C381" s="7">
        <v>-25.633336216462034</v>
      </c>
      <c r="D381" s="7">
        <f t="shared" si="5"/>
        <v>-25.633336216462034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29169-7423-4975-83D6-D02A033679D5}">
  <dimension ref="A2:D240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COMPETÊNCIA: Novembro de 2023</v>
      </c>
      <c r="C2" s="2"/>
      <c r="D2" s="2"/>
    </row>
    <row r="3" spans="1:4" ht="15" customHeight="1" x14ac:dyDescent="0.2">
      <c r="B3" s="2" t="str">
        <f>Índice!A9</f>
        <v>MÊS DE DISTRIBUIÇÃO: Janeiro de 2024</v>
      </c>
      <c r="C3" s="2"/>
      <c r="D3" s="2"/>
    </row>
    <row r="5" spans="1:4" x14ac:dyDescent="0.2">
      <c r="A5" s="2" t="s">
        <v>593</v>
      </c>
    </row>
    <row r="6" spans="1:4" x14ac:dyDescent="0.2">
      <c r="A6" s="1" t="s">
        <v>583</v>
      </c>
    </row>
    <row r="8" spans="1:4" x14ac:dyDescent="0.2">
      <c r="A8" s="4" t="s">
        <v>558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582</v>
      </c>
      <c r="B9" s="7">
        <v>-17.620265162499997</v>
      </c>
      <c r="C9" s="7">
        <v>-11.3650710298125</v>
      </c>
      <c r="D9" s="7">
        <f>SUM(B9:C9)</f>
        <v>-28.985336192312495</v>
      </c>
    </row>
    <row r="11" spans="1:4" x14ac:dyDescent="0.2">
      <c r="A11" s="4" t="s">
        <v>1</v>
      </c>
      <c r="B11" s="6" t="s">
        <v>470</v>
      </c>
      <c r="C11" s="6" t="s">
        <v>471</v>
      </c>
      <c r="D11" s="6" t="s">
        <v>472</v>
      </c>
    </row>
    <row r="12" spans="1:4" x14ac:dyDescent="0.2">
      <c r="A12" s="5" t="s">
        <v>56</v>
      </c>
      <c r="B12" s="7">
        <v>-1.8784930797670039E-2</v>
      </c>
      <c r="C12" s="7">
        <v>0</v>
      </c>
      <c r="D12" s="7">
        <f>SUM(B12:C12)</f>
        <v>-1.8784930797670039E-2</v>
      </c>
    </row>
    <row r="13" spans="1:4" x14ac:dyDescent="0.2">
      <c r="A13" s="5" t="s">
        <v>166</v>
      </c>
      <c r="B13" s="7">
        <v>-1.8784930797670039E-2</v>
      </c>
      <c r="C13" s="7">
        <v>-1.2873884705402291E-2</v>
      </c>
      <c r="D13" s="7">
        <f t="shared" ref="D13:D76" si="0">SUM(B13:C13)</f>
        <v>-3.1658815503072327E-2</v>
      </c>
    </row>
    <row r="14" spans="1:4" x14ac:dyDescent="0.2">
      <c r="A14" s="5" t="s">
        <v>167</v>
      </c>
      <c r="B14" s="7">
        <v>-1.8784930797670039E-2</v>
      </c>
      <c r="C14" s="7">
        <v>-3.8696286326455076E-5</v>
      </c>
      <c r="D14" s="7">
        <f t="shared" si="0"/>
        <v>-1.8823627083996493E-2</v>
      </c>
    </row>
    <row r="15" spans="1:4" x14ac:dyDescent="0.2">
      <c r="A15" s="5" t="s">
        <v>396</v>
      </c>
      <c r="B15" s="7">
        <v>-1.0114963145368821E-2</v>
      </c>
      <c r="C15" s="7">
        <v>-4.2725698460078002E-4</v>
      </c>
      <c r="D15" s="7">
        <f t="shared" si="0"/>
        <v>-1.0542220129969601E-2</v>
      </c>
    </row>
    <row r="16" spans="1:4" x14ac:dyDescent="0.2">
      <c r="A16" s="5" t="s">
        <v>168</v>
      </c>
      <c r="B16" s="7">
        <v>-1.0114963145368821E-2</v>
      </c>
      <c r="C16" s="7">
        <v>-1.4022938049338289E-2</v>
      </c>
      <c r="D16" s="7">
        <f>SUM(B16:C16)</f>
        <v>-2.4137901194707108E-2</v>
      </c>
    </row>
    <row r="17" spans="1:4" x14ac:dyDescent="0.2">
      <c r="A17" s="5" t="s">
        <v>269</v>
      </c>
      <c r="B17" s="7">
        <v>-1.8784930797670039E-2</v>
      </c>
      <c r="C17" s="7">
        <v>0</v>
      </c>
      <c r="D17" s="7">
        <f t="shared" si="0"/>
        <v>-1.8784930797670039E-2</v>
      </c>
    </row>
    <row r="18" spans="1:4" x14ac:dyDescent="0.2">
      <c r="A18" s="5" t="s">
        <v>143</v>
      </c>
      <c r="B18" s="7">
        <v>-1.8784930797670039E-2</v>
      </c>
      <c r="C18" s="7">
        <v>0</v>
      </c>
      <c r="D18" s="7">
        <f t="shared" si="0"/>
        <v>-1.8784930797670039E-2</v>
      </c>
    </row>
    <row r="19" spans="1:4" x14ac:dyDescent="0.2">
      <c r="A19" s="5" t="s">
        <v>163</v>
      </c>
      <c r="B19" s="7">
        <v>-1.8784930797670039E-2</v>
      </c>
      <c r="C19" s="7">
        <v>-1.3814041606874538E-2</v>
      </c>
      <c r="D19" s="7">
        <f t="shared" si="0"/>
        <v>-3.2598972404544575E-2</v>
      </c>
    </row>
    <row r="20" spans="1:4" x14ac:dyDescent="0.2">
      <c r="A20" s="5" t="s">
        <v>387</v>
      </c>
      <c r="B20" s="7">
        <v>-1.8784930797670039E-2</v>
      </c>
      <c r="C20" s="7">
        <v>0</v>
      </c>
      <c r="D20" s="7">
        <f t="shared" si="0"/>
        <v>-1.8784930797670039E-2</v>
      </c>
    </row>
    <row r="21" spans="1:4" x14ac:dyDescent="0.2">
      <c r="A21" s="5" t="s">
        <v>239</v>
      </c>
      <c r="B21" s="7">
        <v>-1.8784930797670039E-2</v>
      </c>
      <c r="C21" s="7">
        <v>-2.0984797369713575E-3</v>
      </c>
      <c r="D21" s="7">
        <f t="shared" si="0"/>
        <v>-2.0883410534641399E-2</v>
      </c>
    </row>
    <row r="22" spans="1:4" x14ac:dyDescent="0.2">
      <c r="A22" s="5" t="s">
        <v>138</v>
      </c>
      <c r="B22" s="7">
        <v>-1.0114963145368821E-2</v>
      </c>
      <c r="C22" s="7">
        <v>0</v>
      </c>
      <c r="D22" s="7">
        <f t="shared" si="0"/>
        <v>-1.0114963145368821E-2</v>
      </c>
    </row>
    <row r="23" spans="1:4" x14ac:dyDescent="0.2">
      <c r="A23" s="5" t="s">
        <v>227</v>
      </c>
      <c r="B23" s="7">
        <v>-1.0114963145368821E-2</v>
      </c>
      <c r="C23" s="7">
        <v>-1.3015595258464669E-3</v>
      </c>
      <c r="D23" s="7">
        <f t="shared" si="0"/>
        <v>-1.1416522671215287E-2</v>
      </c>
    </row>
    <row r="24" spans="1:4" x14ac:dyDescent="0.2">
      <c r="A24" s="5" t="s">
        <v>169</v>
      </c>
      <c r="B24" s="7">
        <v>-1.8784930797670039E-2</v>
      </c>
      <c r="C24" s="7">
        <v>-7.4662835419224719E-3</v>
      </c>
      <c r="D24" s="7">
        <f t="shared" si="0"/>
        <v>-2.6251214339592512E-2</v>
      </c>
    </row>
    <row r="25" spans="1:4" x14ac:dyDescent="0.2">
      <c r="A25" s="5" t="s">
        <v>89</v>
      </c>
      <c r="B25" s="7">
        <v>-1.0114963145368821E-2</v>
      </c>
      <c r="C25" s="7">
        <v>-2.238402968179855E-4</v>
      </c>
      <c r="D25" s="7">
        <f t="shared" si="0"/>
        <v>-1.0338803442186807E-2</v>
      </c>
    </row>
    <row r="26" spans="1:4" x14ac:dyDescent="0.2">
      <c r="A26" s="5" t="s">
        <v>96</v>
      </c>
      <c r="B26" s="7">
        <v>-1.8784930797670039E-2</v>
      </c>
      <c r="C26" s="7">
        <v>-1.2345943630121507E-2</v>
      </c>
      <c r="D26" s="7">
        <f t="shared" si="0"/>
        <v>-3.1130874427791548E-2</v>
      </c>
    </row>
    <row r="27" spans="1:4" x14ac:dyDescent="0.2">
      <c r="A27" s="5" t="s">
        <v>238</v>
      </c>
      <c r="B27" s="7">
        <v>-1.0114963145368821E-2</v>
      </c>
      <c r="C27" s="7">
        <v>-1.8066853608434553E-3</v>
      </c>
      <c r="D27" s="7">
        <f t="shared" si="0"/>
        <v>-1.1921648506212275E-2</v>
      </c>
    </row>
    <row r="28" spans="1:4" x14ac:dyDescent="0.2">
      <c r="A28" s="5" t="s">
        <v>144</v>
      </c>
      <c r="B28" s="7">
        <v>-1.8784930797670039E-2</v>
      </c>
      <c r="C28" s="7">
        <v>-3.3765941068090223E-3</v>
      </c>
      <c r="D28" s="7">
        <f t="shared" si="0"/>
        <v>-2.2161524904479063E-2</v>
      </c>
    </row>
    <row r="29" spans="1:4" x14ac:dyDescent="0.2">
      <c r="A29" s="5" t="s">
        <v>170</v>
      </c>
      <c r="B29" s="7">
        <v>-1.8784930797670039E-2</v>
      </c>
      <c r="C29" s="7">
        <v>-1.4172289531357666E-2</v>
      </c>
      <c r="D29" s="7">
        <f t="shared" si="0"/>
        <v>-3.2957220329027703E-2</v>
      </c>
    </row>
    <row r="30" spans="1:4" x14ac:dyDescent="0.2">
      <c r="A30" s="5" t="s">
        <v>270</v>
      </c>
      <c r="B30" s="7">
        <v>-1.8784930797670039E-2</v>
      </c>
      <c r="C30" s="7">
        <v>0</v>
      </c>
      <c r="D30" s="7">
        <f t="shared" si="0"/>
        <v>-1.8784930797670039E-2</v>
      </c>
    </row>
    <row r="31" spans="1:4" x14ac:dyDescent="0.2">
      <c r="A31" s="5" t="s">
        <v>72</v>
      </c>
      <c r="B31" s="7">
        <v>-1.0114963145368821E-2</v>
      </c>
      <c r="C31" s="7">
        <v>-8.7760012445976896E-3</v>
      </c>
      <c r="D31" s="7">
        <f t="shared" si="0"/>
        <v>-1.889096438996651E-2</v>
      </c>
    </row>
    <row r="32" spans="1:4" x14ac:dyDescent="0.2">
      <c r="A32" s="5" t="s">
        <v>172</v>
      </c>
      <c r="B32" s="7">
        <v>-1.8784930797670039E-2</v>
      </c>
      <c r="C32" s="7">
        <v>0</v>
      </c>
      <c r="D32" s="7">
        <f t="shared" si="0"/>
        <v>-1.8784930797670039E-2</v>
      </c>
    </row>
    <row r="33" spans="1:4" x14ac:dyDescent="0.2">
      <c r="A33" s="5" t="s">
        <v>93</v>
      </c>
      <c r="B33" s="7">
        <v>-1.0114963145368821E-2</v>
      </c>
      <c r="C33" s="7">
        <v>0</v>
      </c>
      <c r="D33" s="7">
        <f t="shared" si="0"/>
        <v>-1.0114963145368821E-2</v>
      </c>
    </row>
    <row r="34" spans="1:4" x14ac:dyDescent="0.2">
      <c r="A34" s="5" t="s">
        <v>173</v>
      </c>
      <c r="B34" s="7">
        <v>-1.8784930797670039E-2</v>
      </c>
      <c r="C34" s="7">
        <v>-4.1553952786243579E-5</v>
      </c>
      <c r="D34" s="7">
        <f t="shared" si="0"/>
        <v>-1.8826484750456281E-2</v>
      </c>
    </row>
    <row r="35" spans="1:4" x14ac:dyDescent="0.2">
      <c r="A35" s="5" t="s">
        <v>49</v>
      </c>
      <c r="B35" s="7">
        <v>-1.8784930797670039E-2</v>
      </c>
      <c r="C35" s="7">
        <v>0</v>
      </c>
      <c r="D35" s="7">
        <f t="shared" si="0"/>
        <v>-1.8784930797670039E-2</v>
      </c>
    </row>
    <row r="36" spans="1:4" x14ac:dyDescent="0.2">
      <c r="A36" s="5" t="s">
        <v>245</v>
      </c>
      <c r="B36" s="7">
        <v>-1.8784930797670039E-2</v>
      </c>
      <c r="C36" s="7">
        <v>0</v>
      </c>
      <c r="D36" s="7">
        <f t="shared" si="0"/>
        <v>-1.8784930797670039E-2</v>
      </c>
    </row>
    <row r="37" spans="1:4" x14ac:dyDescent="0.2">
      <c r="A37" s="5" t="s">
        <v>119</v>
      </c>
      <c r="B37" s="7">
        <v>-1.8784930797670039E-2</v>
      </c>
      <c r="C37" s="7">
        <v>-7.3644625301778214E-3</v>
      </c>
      <c r="D37" s="7">
        <f t="shared" si="0"/>
        <v>-2.614939332784786E-2</v>
      </c>
    </row>
    <row r="38" spans="1:4" x14ac:dyDescent="0.2">
      <c r="A38" s="5" t="s">
        <v>174</v>
      </c>
      <c r="B38" s="7">
        <v>-1.8784930797670039E-2</v>
      </c>
      <c r="C38" s="7">
        <v>0</v>
      </c>
      <c r="D38" s="7">
        <f t="shared" si="0"/>
        <v>-1.8784930797670039E-2</v>
      </c>
    </row>
    <row r="39" spans="1:4" x14ac:dyDescent="0.2">
      <c r="A39" s="5" t="s">
        <v>100</v>
      </c>
      <c r="B39" s="7">
        <v>-1.0114963145368821E-2</v>
      </c>
      <c r="C39" s="7">
        <v>-6.7974001034878549E-3</v>
      </c>
      <c r="D39" s="7">
        <f t="shared" si="0"/>
        <v>-1.6912363248856675E-2</v>
      </c>
    </row>
    <row r="40" spans="1:4" x14ac:dyDescent="0.2">
      <c r="A40" s="5" t="s">
        <v>75</v>
      </c>
      <c r="B40" s="7">
        <v>-1.0114963145368821E-2</v>
      </c>
      <c r="C40" s="7">
        <v>-8.3425424068019207E-5</v>
      </c>
      <c r="D40" s="7">
        <f t="shared" si="0"/>
        <v>-1.0198388569436839E-2</v>
      </c>
    </row>
    <row r="41" spans="1:4" x14ac:dyDescent="0.2">
      <c r="A41" s="5" t="s">
        <v>109</v>
      </c>
      <c r="B41" s="7">
        <v>-4.8095184267683742</v>
      </c>
      <c r="C41" s="7">
        <v>-3.0986196979531933</v>
      </c>
      <c r="D41" s="7">
        <f t="shared" si="0"/>
        <v>-7.9081381247215674</v>
      </c>
    </row>
    <row r="42" spans="1:4" x14ac:dyDescent="0.2">
      <c r="A42" s="5" t="s">
        <v>145</v>
      </c>
      <c r="B42" s="7">
        <v>-1.8784930797670039E-2</v>
      </c>
      <c r="C42" s="7">
        <v>0</v>
      </c>
      <c r="D42" s="7">
        <f t="shared" si="0"/>
        <v>-1.8784930797670039E-2</v>
      </c>
    </row>
    <row r="43" spans="1:4" x14ac:dyDescent="0.2">
      <c r="A43" s="5" t="s">
        <v>455</v>
      </c>
      <c r="B43" s="7">
        <v>-1.8784930797670039E-2</v>
      </c>
      <c r="C43" s="7">
        <v>-3.8626995596704287E-3</v>
      </c>
      <c r="D43" s="7">
        <f t="shared" si="0"/>
        <v>-2.2647630357340468E-2</v>
      </c>
    </row>
    <row r="44" spans="1:4" x14ac:dyDescent="0.2">
      <c r="A44" s="5" t="s">
        <v>271</v>
      </c>
      <c r="B44" s="7">
        <v>-1.8784930797670039E-2</v>
      </c>
      <c r="C44" s="7">
        <v>0</v>
      </c>
      <c r="D44" s="7">
        <f t="shared" si="0"/>
        <v>-1.8784930797670039E-2</v>
      </c>
    </row>
    <row r="45" spans="1:4" x14ac:dyDescent="0.2">
      <c r="A45" s="5" t="s">
        <v>225</v>
      </c>
      <c r="B45" s="7">
        <v>-1.8784930797670039E-2</v>
      </c>
      <c r="C45" s="7">
        <v>-3.8022327713358004E-4</v>
      </c>
      <c r="D45" s="7">
        <f t="shared" si="0"/>
        <v>-1.9165154074803618E-2</v>
      </c>
    </row>
    <row r="46" spans="1:4" x14ac:dyDescent="0.2">
      <c r="A46" s="5" t="s">
        <v>146</v>
      </c>
      <c r="B46" s="7">
        <v>-1.8784930797670039E-2</v>
      </c>
      <c r="C46" s="7">
        <v>-2.8395755874422616E-2</v>
      </c>
      <c r="D46" s="7">
        <f t="shared" si="0"/>
        <v>-4.7180686672092659E-2</v>
      </c>
    </row>
    <row r="47" spans="1:4" x14ac:dyDescent="0.2">
      <c r="A47" s="5" t="s">
        <v>175</v>
      </c>
      <c r="B47" s="7">
        <v>-1.8784930797670039E-2</v>
      </c>
      <c r="C47" s="7">
        <v>-2.3403827391722715E-2</v>
      </c>
      <c r="D47" s="7">
        <f t="shared" si="0"/>
        <v>-4.2188758189392758E-2</v>
      </c>
    </row>
    <row r="48" spans="1:4" x14ac:dyDescent="0.2">
      <c r="A48" s="5" t="s">
        <v>176</v>
      </c>
      <c r="B48" s="7">
        <v>-1.8784930797670039E-2</v>
      </c>
      <c r="C48" s="7">
        <v>-1.3343991323101727E-2</v>
      </c>
      <c r="D48" s="7">
        <f t="shared" si="0"/>
        <v>-3.2128922120771765E-2</v>
      </c>
    </row>
    <row r="49" spans="1:4" x14ac:dyDescent="0.2">
      <c r="A49" s="5" t="s">
        <v>147</v>
      </c>
      <c r="B49" s="7">
        <v>-1.8784930797670039E-2</v>
      </c>
      <c r="C49" s="7">
        <v>-0.37976132869270929</v>
      </c>
      <c r="D49" s="7">
        <f t="shared" si="0"/>
        <v>-0.39854625949037931</v>
      </c>
    </row>
    <row r="50" spans="1:4" x14ac:dyDescent="0.2">
      <c r="A50" s="5" t="s">
        <v>224</v>
      </c>
      <c r="B50" s="7">
        <v>-1.8784930797670039E-2</v>
      </c>
      <c r="C50" s="7">
        <v>-1.0492398684856788E-3</v>
      </c>
      <c r="D50" s="7">
        <f t="shared" si="0"/>
        <v>-1.9834170666155719E-2</v>
      </c>
    </row>
    <row r="51" spans="1:4" x14ac:dyDescent="0.2">
      <c r="A51" s="5" t="s">
        <v>447</v>
      </c>
      <c r="B51" s="7">
        <v>-1.8784930797670039E-2</v>
      </c>
      <c r="C51" s="7">
        <v>0</v>
      </c>
      <c r="D51" s="7">
        <f t="shared" si="0"/>
        <v>-1.8784930797670039E-2</v>
      </c>
    </row>
    <row r="52" spans="1:4" x14ac:dyDescent="0.2">
      <c r="A52" s="5" t="s">
        <v>177</v>
      </c>
      <c r="B52" s="7">
        <v>-1.8784930797670039E-2</v>
      </c>
      <c r="C52" s="7">
        <v>0</v>
      </c>
      <c r="D52" s="7">
        <f t="shared" si="0"/>
        <v>-1.8784930797670039E-2</v>
      </c>
    </row>
    <row r="53" spans="1:4" x14ac:dyDescent="0.2">
      <c r="A53" s="5" t="s">
        <v>64</v>
      </c>
      <c r="B53" s="7">
        <v>-1.8784930797670039E-2</v>
      </c>
      <c r="C53" s="7">
        <v>-1.3858658076762846E-4</v>
      </c>
      <c r="D53" s="7">
        <f t="shared" si="0"/>
        <v>-1.8923517378437667E-2</v>
      </c>
    </row>
    <row r="54" spans="1:4" x14ac:dyDescent="0.2">
      <c r="A54" s="5" t="s">
        <v>178</v>
      </c>
      <c r="B54" s="7">
        <v>-1.8784930797670039E-2</v>
      </c>
      <c r="C54" s="7">
        <v>-1.1209247901180974E-2</v>
      </c>
      <c r="D54" s="7">
        <f t="shared" si="0"/>
        <v>-2.9994178698851015E-2</v>
      </c>
    </row>
    <row r="55" spans="1:4" x14ac:dyDescent="0.2">
      <c r="A55" s="5" t="s">
        <v>179</v>
      </c>
      <c r="B55" s="7">
        <v>-1.8784930797670039E-2</v>
      </c>
      <c r="C55" s="7">
        <v>-1.9512597258848914E-2</v>
      </c>
      <c r="D55" s="7">
        <f t="shared" si="0"/>
        <v>-3.8297528056518954E-2</v>
      </c>
    </row>
    <row r="56" spans="1:4" x14ac:dyDescent="0.2">
      <c r="A56" s="5" t="s">
        <v>148</v>
      </c>
      <c r="B56" s="7">
        <v>-1.8784930797670039E-2</v>
      </c>
      <c r="C56" s="7">
        <v>-3.9983951857488986E-2</v>
      </c>
      <c r="D56" s="7">
        <f t="shared" si="0"/>
        <v>-5.8768882655159026E-2</v>
      </c>
    </row>
    <row r="57" spans="1:4" x14ac:dyDescent="0.2">
      <c r="A57" s="5" t="s">
        <v>149</v>
      </c>
      <c r="B57" s="7">
        <v>-1.8784930797670039E-2</v>
      </c>
      <c r="C57" s="7">
        <v>0</v>
      </c>
      <c r="D57" s="7">
        <f t="shared" si="0"/>
        <v>-1.8784930797670039E-2</v>
      </c>
    </row>
    <row r="58" spans="1:4" x14ac:dyDescent="0.2">
      <c r="A58" s="5" t="s">
        <v>180</v>
      </c>
      <c r="B58" s="7">
        <v>-1.0114963145368821E-2</v>
      </c>
      <c r="C58" s="7">
        <v>-3.3790779208466518E-3</v>
      </c>
      <c r="D58" s="7">
        <f t="shared" si="0"/>
        <v>-1.3494041066215472E-2</v>
      </c>
    </row>
    <row r="59" spans="1:4" x14ac:dyDescent="0.2">
      <c r="A59" s="5" t="s">
        <v>264</v>
      </c>
      <c r="B59" s="7">
        <v>-1.8784930797670039E-2</v>
      </c>
      <c r="C59" s="7">
        <v>0</v>
      </c>
      <c r="D59" s="7">
        <f t="shared" si="0"/>
        <v>-1.8784930797670039E-2</v>
      </c>
    </row>
    <row r="60" spans="1:4" x14ac:dyDescent="0.2">
      <c r="A60" s="5" t="s">
        <v>62</v>
      </c>
      <c r="B60" s="7">
        <v>-1.8784930797670039E-2</v>
      </c>
      <c r="C60" s="7">
        <v>-2.8767073269883128E-3</v>
      </c>
      <c r="D60" s="7">
        <f t="shared" si="0"/>
        <v>-2.1661638124658354E-2</v>
      </c>
    </row>
    <row r="61" spans="1:4" x14ac:dyDescent="0.2">
      <c r="A61" s="5" t="s">
        <v>272</v>
      </c>
      <c r="B61" s="7">
        <v>-1.8784930797670039E-2</v>
      </c>
      <c r="C61" s="7">
        <v>0</v>
      </c>
      <c r="D61" s="7">
        <f t="shared" si="0"/>
        <v>-1.8784930797670039E-2</v>
      </c>
    </row>
    <row r="62" spans="1:4" x14ac:dyDescent="0.2">
      <c r="A62" s="5" t="s">
        <v>150</v>
      </c>
      <c r="B62" s="7">
        <v>-1.8784930797670039E-2</v>
      </c>
      <c r="C62" s="7">
        <v>0</v>
      </c>
      <c r="D62" s="7">
        <f t="shared" si="0"/>
        <v>-1.8784930797670039E-2</v>
      </c>
    </row>
    <row r="63" spans="1:4" x14ac:dyDescent="0.2">
      <c r="A63" s="5" t="s">
        <v>70</v>
      </c>
      <c r="B63" s="7">
        <v>-1.0114963145368821E-2</v>
      </c>
      <c r="C63" s="7">
        <v>-2.8077853283936288E-4</v>
      </c>
      <c r="D63" s="7">
        <f t="shared" si="0"/>
        <v>-1.0395741678208184E-2</v>
      </c>
    </row>
    <row r="64" spans="1:4" x14ac:dyDescent="0.2">
      <c r="A64" s="5" t="s">
        <v>151</v>
      </c>
      <c r="B64" s="7">
        <v>-1.8784930797670039E-2</v>
      </c>
      <c r="C64" s="7">
        <v>0</v>
      </c>
      <c r="D64" s="7">
        <f t="shared" si="0"/>
        <v>-1.8784930797670039E-2</v>
      </c>
    </row>
    <row r="65" spans="1:4" x14ac:dyDescent="0.2">
      <c r="A65" s="5" t="s">
        <v>181</v>
      </c>
      <c r="B65" s="7">
        <v>-1.8784930797670039E-2</v>
      </c>
      <c r="C65" s="7">
        <v>-8.9841807098134663E-3</v>
      </c>
      <c r="D65" s="7">
        <f t="shared" si="0"/>
        <v>-2.7769111507483506E-2</v>
      </c>
    </row>
    <row r="66" spans="1:4" x14ac:dyDescent="0.2">
      <c r="A66" s="5" t="s">
        <v>101</v>
      </c>
      <c r="B66" s="7">
        <v>-1.8784930797670039E-2</v>
      </c>
      <c r="C66" s="7">
        <v>-0.12802229999239609</v>
      </c>
      <c r="D66" s="7">
        <f t="shared" si="0"/>
        <v>-0.14680723079006613</v>
      </c>
    </row>
    <row r="67" spans="1:4" x14ac:dyDescent="0.2">
      <c r="A67" s="5" t="s">
        <v>141</v>
      </c>
      <c r="B67" s="7">
        <v>-1.8784930797670039E-2</v>
      </c>
      <c r="C67" s="7">
        <v>0</v>
      </c>
      <c r="D67" s="7">
        <f t="shared" si="0"/>
        <v>-1.8784930797670039E-2</v>
      </c>
    </row>
    <row r="68" spans="1:4" x14ac:dyDescent="0.2">
      <c r="A68" s="5" t="s">
        <v>183</v>
      </c>
      <c r="B68" s="7">
        <v>-1.8784930797670039E-2</v>
      </c>
      <c r="C68" s="7">
        <v>-2.8474136851424519E-3</v>
      </c>
      <c r="D68" s="7">
        <f t="shared" si="0"/>
        <v>-2.1632344482812493E-2</v>
      </c>
    </row>
    <row r="69" spans="1:4" x14ac:dyDescent="0.2">
      <c r="A69" s="5" t="s">
        <v>152</v>
      </c>
      <c r="B69" s="7">
        <v>-1.8784930797670039E-2</v>
      </c>
      <c r="C69" s="7">
        <v>0</v>
      </c>
      <c r="D69" s="7">
        <f t="shared" si="0"/>
        <v>-1.8784930797670039E-2</v>
      </c>
    </row>
    <row r="70" spans="1:4" x14ac:dyDescent="0.2">
      <c r="A70" s="5" t="s">
        <v>55</v>
      </c>
      <c r="B70" s="7">
        <v>-1.0114963145368821E-2</v>
      </c>
      <c r="C70" s="7">
        <v>-6.3729034812917806E-5</v>
      </c>
      <c r="D70" s="7">
        <f t="shared" si="0"/>
        <v>-1.0178692180181739E-2</v>
      </c>
    </row>
    <row r="71" spans="1:4" x14ac:dyDescent="0.2">
      <c r="A71" s="5" t="s">
        <v>153</v>
      </c>
      <c r="B71" s="7">
        <v>-1.8784930797670039E-2</v>
      </c>
      <c r="C71" s="7">
        <v>0</v>
      </c>
      <c r="D71" s="7">
        <f t="shared" si="0"/>
        <v>-1.8784930797670039E-2</v>
      </c>
    </row>
    <row r="72" spans="1:4" x14ac:dyDescent="0.2">
      <c r="A72" s="5" t="s">
        <v>231</v>
      </c>
      <c r="B72" s="7">
        <v>-1.8784930797670039E-2</v>
      </c>
      <c r="C72" s="7">
        <v>0</v>
      </c>
      <c r="D72" s="7">
        <f t="shared" si="0"/>
        <v>-1.8784930797670039E-2</v>
      </c>
    </row>
    <row r="73" spans="1:4" x14ac:dyDescent="0.2">
      <c r="A73" s="5" t="s">
        <v>122</v>
      </c>
      <c r="B73" s="7">
        <v>-1.8784930797670039E-2</v>
      </c>
      <c r="C73" s="7">
        <v>-9.8192850806591153E-3</v>
      </c>
      <c r="D73" s="7">
        <f t="shared" si="0"/>
        <v>-2.8604215878329155E-2</v>
      </c>
    </row>
    <row r="74" spans="1:4" x14ac:dyDescent="0.2">
      <c r="A74" s="5" t="s">
        <v>273</v>
      </c>
      <c r="B74" s="7">
        <v>-1.0114963145368821E-2</v>
      </c>
      <c r="C74" s="7">
        <v>0</v>
      </c>
      <c r="D74" s="7">
        <f t="shared" si="0"/>
        <v>-1.0114963145368821E-2</v>
      </c>
    </row>
    <row r="75" spans="1:4" x14ac:dyDescent="0.2">
      <c r="A75" s="5" t="s">
        <v>184</v>
      </c>
      <c r="B75" s="7">
        <v>-1.8784930797670039E-2</v>
      </c>
      <c r="C75" s="7">
        <v>-8.8905178748975653E-4</v>
      </c>
      <c r="D75" s="7">
        <f t="shared" si="0"/>
        <v>-1.9673982585159795E-2</v>
      </c>
    </row>
    <row r="76" spans="1:4" x14ac:dyDescent="0.2">
      <c r="A76" s="5" t="s">
        <v>105</v>
      </c>
      <c r="B76" s="7">
        <v>-1.8784930797670039E-2</v>
      </c>
      <c r="C76" s="7">
        <v>-2.9179693676093092E-3</v>
      </c>
      <c r="D76" s="7">
        <f t="shared" si="0"/>
        <v>-2.170290016527935E-2</v>
      </c>
    </row>
    <row r="77" spans="1:4" x14ac:dyDescent="0.2">
      <c r="A77" s="5" t="s">
        <v>283</v>
      </c>
      <c r="B77" s="7">
        <v>-1.8784930797670039E-2</v>
      </c>
      <c r="C77" s="7">
        <v>0</v>
      </c>
      <c r="D77" s="7">
        <f t="shared" ref="D77:D140" si="1">SUM(B77:C77)</f>
        <v>-1.8784930797670039E-2</v>
      </c>
    </row>
    <row r="78" spans="1:4" x14ac:dyDescent="0.2">
      <c r="A78" s="5" t="s">
        <v>73</v>
      </c>
      <c r="B78" s="7">
        <v>-1.8784930797670039E-2</v>
      </c>
      <c r="C78" s="7">
        <v>-8.8020070336349756E-3</v>
      </c>
      <c r="D78" s="7">
        <f t="shared" si="1"/>
        <v>-2.7586937831305017E-2</v>
      </c>
    </row>
    <row r="79" spans="1:4" x14ac:dyDescent="0.2">
      <c r="A79" s="5" t="s">
        <v>61</v>
      </c>
      <c r="B79" s="7">
        <v>-1.0114963145368821E-2</v>
      </c>
      <c r="C79" s="7">
        <v>-2.9419624990862075E-4</v>
      </c>
      <c r="D79" s="7">
        <f t="shared" si="1"/>
        <v>-1.040915939527744E-2</v>
      </c>
    </row>
    <row r="80" spans="1:4" x14ac:dyDescent="0.2">
      <c r="A80" s="5" t="s">
        <v>232</v>
      </c>
      <c r="B80" s="7">
        <v>-1.8784930797670039E-2</v>
      </c>
      <c r="C80" s="7">
        <v>0</v>
      </c>
      <c r="D80" s="7">
        <f t="shared" si="1"/>
        <v>-1.8784930797670039E-2</v>
      </c>
    </row>
    <row r="81" spans="1:4" x14ac:dyDescent="0.2">
      <c r="A81" s="5" t="s">
        <v>384</v>
      </c>
      <c r="B81" s="7">
        <v>-1.8784930797670039E-2</v>
      </c>
      <c r="C81" s="7">
        <v>0</v>
      </c>
      <c r="D81" s="7">
        <f t="shared" si="1"/>
        <v>-1.8784930797670039E-2</v>
      </c>
    </row>
    <row r="82" spans="1:4" x14ac:dyDescent="0.2">
      <c r="A82" s="5" t="s">
        <v>213</v>
      </c>
      <c r="B82" s="7">
        <v>-1.8784930797670039E-2</v>
      </c>
      <c r="C82" s="7">
        <v>0</v>
      </c>
      <c r="D82" s="7">
        <f t="shared" si="1"/>
        <v>-1.8784930797670039E-2</v>
      </c>
    </row>
    <row r="83" spans="1:4" x14ac:dyDescent="0.2">
      <c r="A83" s="5" t="s">
        <v>53</v>
      </c>
      <c r="B83" s="7">
        <v>-1.8784930797670039E-2</v>
      </c>
      <c r="C83" s="7">
        <v>-2.3613251324590336E-2</v>
      </c>
      <c r="D83" s="7">
        <f t="shared" si="1"/>
        <v>-4.2398182122260375E-2</v>
      </c>
    </row>
    <row r="84" spans="1:4" x14ac:dyDescent="0.2">
      <c r="A84" s="5" t="s">
        <v>240</v>
      </c>
      <c r="B84" s="7">
        <v>-1.8784930797670039E-2</v>
      </c>
      <c r="C84" s="7">
        <v>0</v>
      </c>
      <c r="D84" s="7">
        <f t="shared" si="1"/>
        <v>-1.8784930797670039E-2</v>
      </c>
    </row>
    <row r="85" spans="1:4" x14ac:dyDescent="0.2">
      <c r="A85" s="5" t="s">
        <v>274</v>
      </c>
      <c r="B85" s="7">
        <v>-1.8784930797670039E-2</v>
      </c>
      <c r="C85" s="7">
        <v>0</v>
      </c>
      <c r="D85" s="7">
        <f t="shared" si="1"/>
        <v>-1.8784930797670039E-2</v>
      </c>
    </row>
    <row r="86" spans="1:4" x14ac:dyDescent="0.2">
      <c r="A86" s="5" t="s">
        <v>429</v>
      </c>
      <c r="B86" s="7">
        <v>-1.8784930797670039E-2</v>
      </c>
      <c r="C86" s="7">
        <v>0</v>
      </c>
      <c r="D86" s="7">
        <f t="shared" si="1"/>
        <v>-1.8784930797670039E-2</v>
      </c>
    </row>
    <row r="87" spans="1:4" x14ac:dyDescent="0.2">
      <c r="A87" s="5" t="s">
        <v>154</v>
      </c>
      <c r="B87" s="7">
        <v>-1.8784930797670039E-2</v>
      </c>
      <c r="C87" s="7">
        <v>-1.042231928013323E-2</v>
      </c>
      <c r="D87" s="7">
        <f t="shared" si="1"/>
        <v>-2.9207250077803268E-2</v>
      </c>
    </row>
    <row r="88" spans="1:4" x14ac:dyDescent="0.2">
      <c r="A88" s="5" t="s">
        <v>155</v>
      </c>
      <c r="B88" s="7">
        <v>-1.8784930797670039E-2</v>
      </c>
      <c r="C88" s="7">
        <v>0</v>
      </c>
      <c r="D88" s="7">
        <f t="shared" si="1"/>
        <v>-1.8784930797670039E-2</v>
      </c>
    </row>
    <row r="89" spans="1:4" x14ac:dyDescent="0.2">
      <c r="A89" s="5" t="s">
        <v>80</v>
      </c>
      <c r="B89" s="7">
        <v>-1.8784930797670039E-2</v>
      </c>
      <c r="C89" s="7">
        <v>0</v>
      </c>
      <c r="D89" s="7">
        <f t="shared" si="1"/>
        <v>-1.8784930797670039E-2</v>
      </c>
    </row>
    <row r="90" spans="1:4" x14ac:dyDescent="0.2">
      <c r="A90" s="5" t="s">
        <v>275</v>
      </c>
      <c r="B90" s="7">
        <v>-1.8784930797670039E-2</v>
      </c>
      <c r="C90" s="7">
        <v>0</v>
      </c>
      <c r="D90" s="7">
        <f t="shared" si="1"/>
        <v>-1.8784930797670039E-2</v>
      </c>
    </row>
    <row r="91" spans="1:4" x14ac:dyDescent="0.2">
      <c r="A91" s="5" t="s">
        <v>12</v>
      </c>
      <c r="B91" s="7">
        <v>-1.8784930797670039E-2</v>
      </c>
      <c r="C91" s="7">
        <v>0</v>
      </c>
      <c r="D91" s="7">
        <f t="shared" si="1"/>
        <v>-1.8784930797670039E-2</v>
      </c>
    </row>
    <row r="92" spans="1:4" x14ac:dyDescent="0.2">
      <c r="A92" s="5" t="s">
        <v>234</v>
      </c>
      <c r="B92" s="7">
        <v>-1.0114963145368821E-2</v>
      </c>
      <c r="C92" s="7">
        <v>-6.9668796974909353E-2</v>
      </c>
      <c r="D92" s="7">
        <f t="shared" si="1"/>
        <v>-7.9783760120278172E-2</v>
      </c>
    </row>
    <row r="93" spans="1:4" x14ac:dyDescent="0.2">
      <c r="A93" s="5" t="s">
        <v>125</v>
      </c>
      <c r="B93" s="7">
        <v>-1.8784930797670039E-2</v>
      </c>
      <c r="C93" s="7">
        <v>-2.8316898619677414E-2</v>
      </c>
      <c r="D93" s="7">
        <f t="shared" si="1"/>
        <v>-4.7101829417347453E-2</v>
      </c>
    </row>
    <row r="94" spans="1:4" x14ac:dyDescent="0.2">
      <c r="A94" s="5" t="s">
        <v>68</v>
      </c>
      <c r="B94" s="7">
        <v>-1.0114963145368821E-2</v>
      </c>
      <c r="C94" s="7">
        <v>-3.391302382924636E-4</v>
      </c>
      <c r="D94" s="7">
        <f t="shared" si="1"/>
        <v>-1.0454093383661284E-2</v>
      </c>
    </row>
    <row r="95" spans="1:4" x14ac:dyDescent="0.2">
      <c r="A95" s="5" t="s">
        <v>91</v>
      </c>
      <c r="B95" s="7">
        <v>-1.8784930797670039E-2</v>
      </c>
      <c r="C95" s="7">
        <v>-2.7054890631588911E-2</v>
      </c>
      <c r="D95" s="7">
        <f t="shared" si="1"/>
        <v>-4.5839821429258951E-2</v>
      </c>
    </row>
    <row r="96" spans="1:4" x14ac:dyDescent="0.2">
      <c r="A96" s="5" t="s">
        <v>185</v>
      </c>
      <c r="B96" s="7">
        <v>-1.8784930797670039E-2</v>
      </c>
      <c r="C96" s="7">
        <v>-5.061695490193985E-3</v>
      </c>
      <c r="D96" s="7">
        <f t="shared" si="1"/>
        <v>-2.3846626287864024E-2</v>
      </c>
    </row>
    <row r="97" spans="1:4" x14ac:dyDescent="0.2">
      <c r="A97" s="5" t="s">
        <v>130</v>
      </c>
      <c r="B97" s="7">
        <v>-1.8784930797670039E-2</v>
      </c>
      <c r="C97" s="7">
        <v>-1.3499780236554714E-2</v>
      </c>
      <c r="D97" s="7">
        <f t="shared" si="1"/>
        <v>-3.2284711034224756E-2</v>
      </c>
    </row>
    <row r="98" spans="1:4" x14ac:dyDescent="0.2">
      <c r="A98" s="5" t="s">
        <v>7</v>
      </c>
      <c r="B98" s="7">
        <v>-1.0114963145368821E-2</v>
      </c>
      <c r="C98" s="7">
        <v>-3.4348331444088691E-5</v>
      </c>
      <c r="D98" s="7">
        <f t="shared" si="1"/>
        <v>-1.014931147681291E-2</v>
      </c>
    </row>
    <row r="99" spans="1:4" x14ac:dyDescent="0.2">
      <c r="A99" s="5" t="s">
        <v>82</v>
      </c>
      <c r="B99" s="7">
        <v>-1.0114963145368821E-2</v>
      </c>
      <c r="C99" s="7">
        <v>-0.10715544537997447</v>
      </c>
      <c r="D99" s="7">
        <f t="shared" si="1"/>
        <v>-0.11727040852534329</v>
      </c>
    </row>
    <row r="100" spans="1:4" x14ac:dyDescent="0.2">
      <c r="A100" s="5" t="s">
        <v>156</v>
      </c>
      <c r="B100" s="7">
        <v>-1.8784930797670039E-2</v>
      </c>
      <c r="C100" s="7">
        <v>0</v>
      </c>
      <c r="D100" s="7">
        <f t="shared" si="1"/>
        <v>-1.8784930797670039E-2</v>
      </c>
    </row>
    <row r="101" spans="1:4" x14ac:dyDescent="0.2">
      <c r="A101" s="5" t="s">
        <v>157</v>
      </c>
      <c r="B101" s="7">
        <v>-1.8784930797670039E-2</v>
      </c>
      <c r="C101" s="7">
        <v>-3.0060141736607143E-3</v>
      </c>
      <c r="D101" s="7">
        <f t="shared" si="1"/>
        <v>-2.1790944971330755E-2</v>
      </c>
    </row>
    <row r="102" spans="1:4" x14ac:dyDescent="0.2">
      <c r="A102" s="5" t="s">
        <v>186</v>
      </c>
      <c r="B102" s="7">
        <v>-1.8784930797670039E-2</v>
      </c>
      <c r="C102" s="7">
        <v>-1.2835019417295954E-3</v>
      </c>
      <c r="D102" s="7">
        <f t="shared" si="1"/>
        <v>-2.0068432739399636E-2</v>
      </c>
    </row>
    <row r="103" spans="1:4" x14ac:dyDescent="0.2">
      <c r="A103" s="5" t="s">
        <v>276</v>
      </c>
      <c r="B103" s="7">
        <v>-1.8784930797670039E-2</v>
      </c>
      <c r="C103" s="7">
        <v>0</v>
      </c>
      <c r="D103" s="7">
        <f t="shared" si="1"/>
        <v>-1.8784930797670039E-2</v>
      </c>
    </row>
    <row r="104" spans="1:4" x14ac:dyDescent="0.2">
      <c r="A104" s="5" t="s">
        <v>246</v>
      </c>
      <c r="B104" s="7">
        <v>-1.8784930797670039E-2</v>
      </c>
      <c r="C104" s="7">
        <v>-1.0366036566167145E-2</v>
      </c>
      <c r="D104" s="7">
        <f t="shared" si="1"/>
        <v>-2.9150967363837182E-2</v>
      </c>
    </row>
    <row r="105" spans="1:4" x14ac:dyDescent="0.2">
      <c r="A105" s="5" t="s">
        <v>266</v>
      </c>
      <c r="B105" s="7">
        <v>-1.8784930797670039E-2</v>
      </c>
      <c r="C105" s="7">
        <v>0</v>
      </c>
      <c r="D105" s="7">
        <f t="shared" si="1"/>
        <v>-1.8784930797670039E-2</v>
      </c>
    </row>
    <row r="106" spans="1:4" x14ac:dyDescent="0.2">
      <c r="A106" s="5" t="s">
        <v>187</v>
      </c>
      <c r="B106" s="7">
        <v>-1.8784930797670039E-2</v>
      </c>
      <c r="C106" s="7">
        <v>0</v>
      </c>
      <c r="D106" s="7">
        <f t="shared" si="1"/>
        <v>-1.8784930797670039E-2</v>
      </c>
    </row>
    <row r="107" spans="1:4" x14ac:dyDescent="0.2">
      <c r="A107" s="5" t="s">
        <v>10</v>
      </c>
      <c r="B107" s="7">
        <v>-1.0114963145368821E-2</v>
      </c>
      <c r="C107" s="7">
        <v>-3.9062113724702516E-2</v>
      </c>
      <c r="D107" s="7">
        <f t="shared" si="1"/>
        <v>-4.9177076870071335E-2</v>
      </c>
    </row>
    <row r="108" spans="1:4" x14ac:dyDescent="0.2">
      <c r="A108" s="5" t="s">
        <v>76</v>
      </c>
      <c r="B108" s="7">
        <v>-1.8784930797670039E-2</v>
      </c>
      <c r="C108" s="7">
        <v>0</v>
      </c>
      <c r="D108" s="7">
        <f t="shared" si="1"/>
        <v>-1.8784930797670039E-2</v>
      </c>
    </row>
    <row r="109" spans="1:4" x14ac:dyDescent="0.2">
      <c r="A109" s="5" t="s">
        <v>277</v>
      </c>
      <c r="B109" s="7">
        <v>-1.8784930797670039E-2</v>
      </c>
      <c r="C109" s="7">
        <v>0</v>
      </c>
      <c r="D109" s="7">
        <f t="shared" si="1"/>
        <v>-1.8784930797670039E-2</v>
      </c>
    </row>
    <row r="110" spans="1:4" x14ac:dyDescent="0.2">
      <c r="A110" s="5" t="s">
        <v>278</v>
      </c>
      <c r="B110" s="7">
        <v>-1.8784930797670039E-2</v>
      </c>
      <c r="C110" s="7">
        <v>0</v>
      </c>
      <c r="D110" s="7">
        <f t="shared" si="1"/>
        <v>-1.8784930797670039E-2</v>
      </c>
    </row>
    <row r="111" spans="1:4" x14ac:dyDescent="0.2">
      <c r="A111" s="5" t="s">
        <v>17</v>
      </c>
      <c r="B111" s="7">
        <v>-1.8784930797670039E-2</v>
      </c>
      <c r="C111" s="7">
        <v>0</v>
      </c>
      <c r="D111" s="7">
        <f t="shared" si="1"/>
        <v>-1.8784930797670039E-2</v>
      </c>
    </row>
    <row r="112" spans="1:4" x14ac:dyDescent="0.2">
      <c r="A112" s="5" t="s">
        <v>404</v>
      </c>
      <c r="B112" s="7">
        <v>-1.8784930797670039E-2</v>
      </c>
      <c r="C112" s="7">
        <v>0</v>
      </c>
      <c r="D112" s="7">
        <f t="shared" si="1"/>
        <v>-1.8784930797670039E-2</v>
      </c>
    </row>
    <row r="113" spans="1:4" x14ac:dyDescent="0.2">
      <c r="A113" s="5" t="s">
        <v>243</v>
      </c>
      <c r="B113" s="7">
        <v>-1.8784930797670039E-2</v>
      </c>
      <c r="C113" s="7">
        <v>-1.1135834552254329E-3</v>
      </c>
      <c r="D113" s="7">
        <f t="shared" si="1"/>
        <v>-1.9898514252895471E-2</v>
      </c>
    </row>
    <row r="114" spans="1:4" x14ac:dyDescent="0.2">
      <c r="A114" s="5" t="s">
        <v>406</v>
      </c>
      <c r="B114" s="7">
        <v>-1.8784930797670039E-2</v>
      </c>
      <c r="C114" s="7">
        <v>0</v>
      </c>
      <c r="D114" s="7">
        <f t="shared" si="1"/>
        <v>-1.8784930797670039E-2</v>
      </c>
    </row>
    <row r="115" spans="1:4" x14ac:dyDescent="0.2">
      <c r="A115" s="5" t="s">
        <v>188</v>
      </c>
      <c r="B115" s="7">
        <v>-1.8784930797670039E-2</v>
      </c>
      <c r="C115" s="7">
        <v>0</v>
      </c>
      <c r="D115" s="7">
        <f t="shared" si="1"/>
        <v>-1.8784930797670039E-2</v>
      </c>
    </row>
    <row r="116" spans="1:4" x14ac:dyDescent="0.2">
      <c r="A116" s="5" t="s">
        <v>189</v>
      </c>
      <c r="B116" s="7">
        <v>-1.8784930797670039E-2</v>
      </c>
      <c r="C116" s="7">
        <v>-3.0067362721747466E-3</v>
      </c>
      <c r="D116" s="7">
        <f t="shared" si="1"/>
        <v>-2.1791667069844787E-2</v>
      </c>
    </row>
    <row r="117" spans="1:4" x14ac:dyDescent="0.2">
      <c r="A117" s="5" t="s">
        <v>456</v>
      </c>
      <c r="B117" s="7">
        <v>-1.0114963145368821E-2</v>
      </c>
      <c r="C117" s="7">
        <v>0</v>
      </c>
      <c r="D117" s="7">
        <f t="shared" si="1"/>
        <v>-1.0114963145368821E-2</v>
      </c>
    </row>
    <row r="118" spans="1:4" x14ac:dyDescent="0.2">
      <c r="A118" s="5" t="s">
        <v>11</v>
      </c>
      <c r="B118" s="7">
        <v>-1.8784930797670039E-2</v>
      </c>
      <c r="C118" s="7">
        <v>0</v>
      </c>
      <c r="D118" s="7">
        <f t="shared" si="1"/>
        <v>-1.8784930797670039E-2</v>
      </c>
    </row>
    <row r="119" spans="1:4" x14ac:dyDescent="0.2">
      <c r="A119" s="5" t="s">
        <v>228</v>
      </c>
      <c r="B119" s="7">
        <v>-1.8784930797670039E-2</v>
      </c>
      <c r="C119" s="7">
        <v>0</v>
      </c>
      <c r="D119" s="7">
        <f t="shared" si="1"/>
        <v>-1.8784930797670039E-2</v>
      </c>
    </row>
    <row r="120" spans="1:4" x14ac:dyDescent="0.2">
      <c r="A120" s="5" t="s">
        <v>280</v>
      </c>
      <c r="B120" s="7">
        <v>-1.8784930797670039E-2</v>
      </c>
      <c r="C120" s="7">
        <v>0</v>
      </c>
      <c r="D120" s="7">
        <f t="shared" si="1"/>
        <v>-1.8784930797670039E-2</v>
      </c>
    </row>
    <row r="121" spans="1:4" x14ac:dyDescent="0.2">
      <c r="A121" s="5" t="s">
        <v>158</v>
      </c>
      <c r="B121" s="7">
        <v>-1.8784930797670039E-2</v>
      </c>
      <c r="C121" s="7">
        <v>-9.7355728656919049E-3</v>
      </c>
      <c r="D121" s="7">
        <f t="shared" si="1"/>
        <v>-2.8520503663361944E-2</v>
      </c>
    </row>
    <row r="122" spans="1:4" x14ac:dyDescent="0.2">
      <c r="A122" s="5" t="s">
        <v>3</v>
      </c>
      <c r="B122" s="7">
        <v>-1.8784930797670039E-2</v>
      </c>
      <c r="C122" s="7">
        <v>0</v>
      </c>
      <c r="D122" s="7">
        <f t="shared" si="1"/>
        <v>-1.8784930797670039E-2</v>
      </c>
    </row>
    <row r="123" spans="1:4" x14ac:dyDescent="0.2">
      <c r="A123" s="5" t="s">
        <v>267</v>
      </c>
      <c r="B123" s="7">
        <v>-1.8784930797670039E-2</v>
      </c>
      <c r="C123" s="7">
        <v>0</v>
      </c>
      <c r="D123" s="7">
        <f t="shared" si="1"/>
        <v>-1.8784930797670039E-2</v>
      </c>
    </row>
    <row r="124" spans="1:4" x14ac:dyDescent="0.2">
      <c r="A124" s="5" t="s">
        <v>71</v>
      </c>
      <c r="B124" s="7">
        <v>-1.8784930797670039E-2</v>
      </c>
      <c r="C124" s="7">
        <v>-3.3553367556597567E-2</v>
      </c>
      <c r="D124" s="7">
        <f t="shared" si="1"/>
        <v>-5.2338298354267607E-2</v>
      </c>
    </row>
    <row r="125" spans="1:4" x14ac:dyDescent="0.2">
      <c r="A125" s="5" t="s">
        <v>19</v>
      </c>
      <c r="B125" s="7">
        <v>-1.8784930797670039E-2</v>
      </c>
      <c r="C125" s="7">
        <v>-1.7830865668529438E-3</v>
      </c>
      <c r="D125" s="7">
        <f t="shared" si="1"/>
        <v>-2.0568017364522982E-2</v>
      </c>
    </row>
    <row r="126" spans="1:4" x14ac:dyDescent="0.2">
      <c r="A126" s="5" t="s">
        <v>5</v>
      </c>
      <c r="B126" s="7">
        <v>-1.8784930797670039E-2</v>
      </c>
      <c r="C126" s="7">
        <v>-2.1234960974064378E-2</v>
      </c>
      <c r="D126" s="7">
        <f t="shared" si="1"/>
        <v>-4.0019891771734414E-2</v>
      </c>
    </row>
    <row r="127" spans="1:4" x14ac:dyDescent="0.2">
      <c r="A127" s="5" t="s">
        <v>279</v>
      </c>
      <c r="B127" s="7">
        <v>-1.8784930797670039E-2</v>
      </c>
      <c r="C127" s="7">
        <v>0</v>
      </c>
      <c r="D127" s="7">
        <f t="shared" si="1"/>
        <v>-1.8784930797670039E-2</v>
      </c>
    </row>
    <row r="128" spans="1:4" x14ac:dyDescent="0.2">
      <c r="A128" s="5" t="s">
        <v>409</v>
      </c>
      <c r="B128" s="7">
        <v>-1.0114963145368821E-2</v>
      </c>
      <c r="C128" s="7">
        <v>-1.4403048658618615E-4</v>
      </c>
      <c r="D128" s="7">
        <f t="shared" si="1"/>
        <v>-1.0258993631955007E-2</v>
      </c>
    </row>
    <row r="129" spans="1:4" x14ac:dyDescent="0.2">
      <c r="A129" s="5" t="s">
        <v>191</v>
      </c>
      <c r="B129" s="7">
        <v>-1.0114963145368821E-2</v>
      </c>
      <c r="C129" s="7">
        <v>-4.3426799783277014E-4</v>
      </c>
      <c r="D129" s="7">
        <f t="shared" si="1"/>
        <v>-1.054923114320159E-2</v>
      </c>
    </row>
    <row r="130" spans="1:4" x14ac:dyDescent="0.2">
      <c r="A130" s="5" t="s">
        <v>450</v>
      </c>
      <c r="B130" s="7">
        <v>-1.8784930797670039E-2</v>
      </c>
      <c r="C130" s="7">
        <v>0</v>
      </c>
      <c r="D130" s="7">
        <f t="shared" si="1"/>
        <v>-1.8784930797670039E-2</v>
      </c>
    </row>
    <row r="131" spans="1:4" x14ac:dyDescent="0.2">
      <c r="A131" s="5" t="s">
        <v>6</v>
      </c>
      <c r="B131" s="7">
        <v>-1.8784930797670039E-2</v>
      </c>
      <c r="C131" s="7">
        <v>0</v>
      </c>
      <c r="D131" s="7">
        <f t="shared" si="1"/>
        <v>-1.8784930797670039E-2</v>
      </c>
    </row>
    <row r="132" spans="1:4" x14ac:dyDescent="0.2">
      <c r="A132" s="5" t="s">
        <v>192</v>
      </c>
      <c r="B132" s="7">
        <v>-1.8784930797670039E-2</v>
      </c>
      <c r="C132" s="7">
        <v>-4.7499742678384171E-5</v>
      </c>
      <c r="D132" s="7">
        <f t="shared" si="1"/>
        <v>-1.8832430540348423E-2</v>
      </c>
    </row>
    <row r="133" spans="1:4" x14ac:dyDescent="0.2">
      <c r="A133" s="5" t="s">
        <v>193</v>
      </c>
      <c r="B133" s="7">
        <v>-1.8784930797670039E-2</v>
      </c>
      <c r="C133" s="7">
        <v>0</v>
      </c>
      <c r="D133" s="7">
        <f t="shared" si="1"/>
        <v>-1.8784930797670039E-2</v>
      </c>
    </row>
    <row r="134" spans="1:4" x14ac:dyDescent="0.2">
      <c r="A134" s="5" t="s">
        <v>16</v>
      </c>
      <c r="B134" s="7">
        <v>-1.8784930797670039E-2</v>
      </c>
      <c r="C134" s="7">
        <v>0</v>
      </c>
      <c r="D134" s="7">
        <f t="shared" si="1"/>
        <v>-1.8784930797670039E-2</v>
      </c>
    </row>
    <row r="135" spans="1:4" x14ac:dyDescent="0.2">
      <c r="A135" s="5" t="s">
        <v>159</v>
      </c>
      <c r="B135" s="7">
        <v>-1.8784930797670039E-2</v>
      </c>
      <c r="C135" s="7">
        <v>-1.2349062481150201E-3</v>
      </c>
      <c r="D135" s="7">
        <f t="shared" si="1"/>
        <v>-2.0019837045785058E-2</v>
      </c>
    </row>
    <row r="136" spans="1:4" x14ac:dyDescent="0.2">
      <c r="A136" s="5" t="s">
        <v>457</v>
      </c>
      <c r="B136" s="7">
        <v>-1.0114963145368821E-2</v>
      </c>
      <c r="C136" s="7">
        <v>-9.2336427007144658E-6</v>
      </c>
      <c r="D136" s="7">
        <f t="shared" si="1"/>
        <v>-1.0124196788069535E-2</v>
      </c>
    </row>
    <row r="137" spans="1:4" x14ac:dyDescent="0.2">
      <c r="A137" s="5" t="s">
        <v>194</v>
      </c>
      <c r="B137" s="7">
        <v>-1.0114963145368821E-2</v>
      </c>
      <c r="C137" s="7">
        <v>-0.2257485573698029</v>
      </c>
      <c r="D137" s="7">
        <f t="shared" si="1"/>
        <v>-0.23586352051517173</v>
      </c>
    </row>
    <row r="138" spans="1:4" x14ac:dyDescent="0.2">
      <c r="A138" s="5" t="s">
        <v>200</v>
      </c>
      <c r="B138" s="7">
        <v>-1.8784930797670039E-2</v>
      </c>
      <c r="C138" s="7">
        <v>-1.9414719621968125E-5</v>
      </c>
      <c r="D138" s="7">
        <f t="shared" si="1"/>
        <v>-1.8804345517292008E-2</v>
      </c>
    </row>
    <row r="139" spans="1:4" x14ac:dyDescent="0.2">
      <c r="A139" s="5" t="s">
        <v>126</v>
      </c>
      <c r="B139" s="7">
        <v>-1.8784930797670039E-2</v>
      </c>
      <c r="C139" s="7">
        <v>-9.3407795866262498E-3</v>
      </c>
      <c r="D139" s="7">
        <f t="shared" si="1"/>
        <v>-2.8125710384296287E-2</v>
      </c>
    </row>
    <row r="140" spans="1:4" x14ac:dyDescent="0.2">
      <c r="A140" s="5" t="s">
        <v>52</v>
      </c>
      <c r="B140" s="7">
        <v>-1.0114963145368821E-2</v>
      </c>
      <c r="C140" s="7">
        <v>-3.1840447455991149E-4</v>
      </c>
      <c r="D140" s="7">
        <f t="shared" si="1"/>
        <v>-1.0433367619928732E-2</v>
      </c>
    </row>
    <row r="141" spans="1:4" x14ac:dyDescent="0.2">
      <c r="A141" s="5" t="s">
        <v>58</v>
      </c>
      <c r="B141" s="7">
        <v>-1.8784930797670039E-2</v>
      </c>
      <c r="C141" s="7">
        <v>-2.5895507694016013E-2</v>
      </c>
      <c r="D141" s="7">
        <f t="shared" ref="D141:D196" si="2">SUM(B141:C141)</f>
        <v>-4.4680438491686056E-2</v>
      </c>
    </row>
    <row r="142" spans="1:4" x14ac:dyDescent="0.2">
      <c r="A142" s="5" t="s">
        <v>195</v>
      </c>
      <c r="B142" s="7">
        <v>-1.8784930797670039E-2</v>
      </c>
      <c r="C142" s="7">
        <v>0</v>
      </c>
      <c r="D142" s="7">
        <f t="shared" si="2"/>
        <v>-1.8784930797670039E-2</v>
      </c>
    </row>
    <row r="143" spans="1:4" x14ac:dyDescent="0.2">
      <c r="A143" s="5" t="s">
        <v>63</v>
      </c>
      <c r="B143" s="7">
        <v>-1.8784930797670039E-2</v>
      </c>
      <c r="C143" s="7">
        <v>-1.3904355133789178E-2</v>
      </c>
      <c r="D143" s="7">
        <f t="shared" si="2"/>
        <v>-3.2689285931459214E-2</v>
      </c>
    </row>
    <row r="144" spans="1:4" x14ac:dyDescent="0.2">
      <c r="A144" s="5" t="s">
        <v>196</v>
      </c>
      <c r="B144" s="7">
        <v>-0.26241290982696674</v>
      </c>
      <c r="C144" s="7">
        <v>-0.17262184373602088</v>
      </c>
      <c r="D144" s="7">
        <f t="shared" si="2"/>
        <v>-0.4350347535629876</v>
      </c>
    </row>
    <row r="145" spans="1:4" x14ac:dyDescent="0.2">
      <c r="A145" s="5" t="s">
        <v>140</v>
      </c>
      <c r="B145" s="7">
        <v>-1.8784930797670039E-2</v>
      </c>
      <c r="C145" s="7">
        <v>0</v>
      </c>
      <c r="D145" s="7">
        <f t="shared" si="2"/>
        <v>-1.8784930797670039E-2</v>
      </c>
    </row>
    <row r="146" spans="1:4" x14ac:dyDescent="0.2">
      <c r="A146" s="5" t="s">
        <v>108</v>
      </c>
      <c r="B146" s="7">
        <v>-1.8784930797670039E-2</v>
      </c>
      <c r="C146" s="7">
        <v>-2.892808587471422E-3</v>
      </c>
      <c r="D146" s="7">
        <f t="shared" si="2"/>
        <v>-2.1677739385141462E-2</v>
      </c>
    </row>
    <row r="147" spans="1:4" x14ac:dyDescent="0.2">
      <c r="A147" s="5" t="s">
        <v>162</v>
      </c>
      <c r="B147" s="7">
        <v>-1.8784930797670039E-2</v>
      </c>
      <c r="C147" s="7">
        <v>-4.7199585274785242E-3</v>
      </c>
      <c r="D147" s="7">
        <f t="shared" si="2"/>
        <v>-2.3504889325148562E-2</v>
      </c>
    </row>
    <row r="148" spans="1:4" x14ac:dyDescent="0.2">
      <c r="A148" s="5" t="s">
        <v>18</v>
      </c>
      <c r="B148" s="7">
        <v>-1.8784930797670039E-2</v>
      </c>
      <c r="C148" s="7">
        <v>0</v>
      </c>
      <c r="D148" s="7">
        <f t="shared" si="2"/>
        <v>-1.8784930797670039E-2</v>
      </c>
    </row>
    <row r="149" spans="1:4" x14ac:dyDescent="0.2">
      <c r="A149" s="5" t="s">
        <v>79</v>
      </c>
      <c r="B149" s="7">
        <v>-1.8784930797670039E-2</v>
      </c>
      <c r="C149" s="7">
        <v>0</v>
      </c>
      <c r="D149" s="7">
        <f t="shared" si="2"/>
        <v>-1.8784930797670039E-2</v>
      </c>
    </row>
    <row r="150" spans="1:4" x14ac:dyDescent="0.2">
      <c r="A150" s="5" t="s">
        <v>197</v>
      </c>
      <c r="B150" s="7">
        <v>-1.8784930797670039E-2</v>
      </c>
      <c r="C150" s="7">
        <v>-1.2635904593001016E-3</v>
      </c>
      <c r="D150" s="7">
        <f t="shared" si="2"/>
        <v>-2.0048521256970139E-2</v>
      </c>
    </row>
    <row r="151" spans="1:4" x14ac:dyDescent="0.2">
      <c r="A151" s="5" t="s">
        <v>268</v>
      </c>
      <c r="B151" s="7">
        <v>-1.8784930797670039E-2</v>
      </c>
      <c r="C151" s="7">
        <v>0</v>
      </c>
      <c r="D151" s="7">
        <f t="shared" si="2"/>
        <v>-1.8784930797670039E-2</v>
      </c>
    </row>
    <row r="152" spans="1:4" x14ac:dyDescent="0.2">
      <c r="A152" s="5" t="s">
        <v>128</v>
      </c>
      <c r="B152" s="7">
        <v>-1.8784930797670039E-2</v>
      </c>
      <c r="C152" s="7">
        <v>0</v>
      </c>
      <c r="D152" s="7">
        <f t="shared" si="2"/>
        <v>-1.8784930797670039E-2</v>
      </c>
    </row>
    <row r="153" spans="1:4" x14ac:dyDescent="0.2">
      <c r="A153" s="5" t="s">
        <v>223</v>
      </c>
      <c r="B153" s="7">
        <v>-1.8784930797670039E-2</v>
      </c>
      <c r="C153" s="7">
        <v>-4.1512147891420541E-2</v>
      </c>
      <c r="D153" s="7">
        <f t="shared" si="2"/>
        <v>-6.029707868909058E-2</v>
      </c>
    </row>
    <row r="154" spans="1:4" x14ac:dyDescent="0.2">
      <c r="A154" s="5" t="s">
        <v>235</v>
      </c>
      <c r="B154" s="7">
        <v>-1.8784930797670039E-2</v>
      </c>
      <c r="C154" s="7">
        <v>0</v>
      </c>
      <c r="D154" s="7">
        <f t="shared" si="2"/>
        <v>-1.8784930797670039E-2</v>
      </c>
    </row>
    <row r="155" spans="1:4" x14ac:dyDescent="0.2">
      <c r="A155" s="5" t="s">
        <v>199</v>
      </c>
      <c r="B155" s="7">
        <v>-1.8784930797670039E-2</v>
      </c>
      <c r="C155" s="7">
        <v>0</v>
      </c>
      <c r="D155" s="7">
        <f t="shared" si="2"/>
        <v>-1.8784930797670039E-2</v>
      </c>
    </row>
    <row r="156" spans="1:4" x14ac:dyDescent="0.2">
      <c r="A156" s="5" t="s">
        <v>66</v>
      </c>
      <c r="B156" s="7">
        <v>-1.8784930797670039E-2</v>
      </c>
      <c r="C156" s="7">
        <v>0</v>
      </c>
      <c r="D156" s="7">
        <f t="shared" si="2"/>
        <v>-1.8784930797670039E-2</v>
      </c>
    </row>
    <row r="157" spans="1:4" x14ac:dyDescent="0.2">
      <c r="A157" s="5" t="s">
        <v>405</v>
      </c>
      <c r="B157" s="7">
        <v>-1.8784930797670039E-2</v>
      </c>
      <c r="C157" s="7">
        <v>0</v>
      </c>
      <c r="D157" s="7">
        <f t="shared" si="2"/>
        <v>-1.8784930797670039E-2</v>
      </c>
    </row>
    <row r="158" spans="1:4" x14ac:dyDescent="0.2">
      <c r="A158" s="5" t="s">
        <v>20</v>
      </c>
      <c r="B158" s="7">
        <v>0</v>
      </c>
      <c r="C158" s="7">
        <v>-1.053280547404627E-3</v>
      </c>
      <c r="D158" s="7">
        <f t="shared" si="2"/>
        <v>-1.053280547404627E-3</v>
      </c>
    </row>
    <row r="159" spans="1:4" x14ac:dyDescent="0.2">
      <c r="A159" s="5" t="s">
        <v>21</v>
      </c>
      <c r="B159" s="7">
        <v>0</v>
      </c>
      <c r="C159" s="7">
        <v>-1.053280547404627E-3</v>
      </c>
      <c r="D159" s="7">
        <f t="shared" si="2"/>
        <v>-1.053280547404627E-3</v>
      </c>
    </row>
    <row r="160" spans="1:4" x14ac:dyDescent="0.2">
      <c r="A160" s="5" t="s">
        <v>22</v>
      </c>
      <c r="B160" s="7">
        <v>0</v>
      </c>
      <c r="C160" s="7">
        <v>-1.053280547404627E-3</v>
      </c>
      <c r="D160" s="7">
        <f t="shared" si="2"/>
        <v>-1.053280547404627E-3</v>
      </c>
    </row>
    <row r="161" spans="1:4" x14ac:dyDescent="0.2">
      <c r="A161" s="5" t="s">
        <v>23</v>
      </c>
      <c r="B161" s="7">
        <v>0</v>
      </c>
      <c r="C161" s="7">
        <v>-1.053280547404627E-3</v>
      </c>
      <c r="D161" s="7">
        <f t="shared" si="2"/>
        <v>-1.053280547404627E-3</v>
      </c>
    </row>
    <row r="162" spans="1:4" x14ac:dyDescent="0.2">
      <c r="A162" s="5" t="s">
        <v>24</v>
      </c>
      <c r="B162" s="7">
        <v>0</v>
      </c>
      <c r="C162" s="7">
        <v>-1.053280547404627E-3</v>
      </c>
      <c r="D162" s="7">
        <f t="shared" si="2"/>
        <v>-1.053280547404627E-3</v>
      </c>
    </row>
    <row r="163" spans="1:4" x14ac:dyDescent="0.2">
      <c r="A163" s="5" t="s">
        <v>487</v>
      </c>
      <c r="B163" s="7">
        <v>0</v>
      </c>
      <c r="C163" s="7">
        <v>-1.0492398684856788E-3</v>
      </c>
      <c r="D163" s="7">
        <f t="shared" si="2"/>
        <v>-1.0492398684856788E-3</v>
      </c>
    </row>
    <row r="164" spans="1:4" x14ac:dyDescent="0.2">
      <c r="A164" s="5" t="s">
        <v>25</v>
      </c>
      <c r="B164" s="7">
        <v>0</v>
      </c>
      <c r="C164" s="7">
        <v>-1.053280547404627E-3</v>
      </c>
      <c r="D164" s="7">
        <f t="shared" si="2"/>
        <v>-1.053280547404627E-3</v>
      </c>
    </row>
    <row r="165" spans="1:4" x14ac:dyDescent="0.2">
      <c r="A165" s="5" t="s">
        <v>26</v>
      </c>
      <c r="B165" s="7">
        <v>0</v>
      </c>
      <c r="C165" s="7">
        <v>-1.053280547404627E-3</v>
      </c>
      <c r="D165" s="7">
        <f t="shared" si="2"/>
        <v>-1.053280547404627E-3</v>
      </c>
    </row>
    <row r="166" spans="1:4" x14ac:dyDescent="0.2">
      <c r="A166" s="5" t="s">
        <v>488</v>
      </c>
      <c r="B166" s="7">
        <v>0</v>
      </c>
      <c r="C166" s="7">
        <v>-1.0492398684856788E-3</v>
      </c>
      <c r="D166" s="7">
        <f t="shared" si="2"/>
        <v>-1.0492398684856788E-3</v>
      </c>
    </row>
    <row r="167" spans="1:4" x14ac:dyDescent="0.2">
      <c r="A167" s="5" t="s">
        <v>27</v>
      </c>
      <c r="B167" s="7">
        <v>0</v>
      </c>
      <c r="C167" s="7">
        <v>-1.053280547404627E-3</v>
      </c>
      <c r="D167" s="7">
        <f t="shared" si="2"/>
        <v>-1.053280547404627E-3</v>
      </c>
    </row>
    <row r="168" spans="1:4" x14ac:dyDescent="0.2">
      <c r="A168" s="5" t="s">
        <v>54</v>
      </c>
      <c r="B168" s="7">
        <v>0</v>
      </c>
      <c r="C168" s="7">
        <v>-1.4652976684730798E-2</v>
      </c>
      <c r="D168" s="7">
        <f t="shared" si="2"/>
        <v>-1.4652976684730798E-2</v>
      </c>
    </row>
    <row r="169" spans="1:4" x14ac:dyDescent="0.2">
      <c r="A169" s="5" t="s">
        <v>28</v>
      </c>
      <c r="B169" s="7">
        <v>0</v>
      </c>
      <c r="C169" s="7">
        <v>-1.053280547404627E-3</v>
      </c>
      <c r="D169" s="7">
        <f t="shared" si="2"/>
        <v>-1.053280547404627E-3</v>
      </c>
    </row>
    <row r="170" spans="1:4" x14ac:dyDescent="0.2">
      <c r="A170" s="5" t="s">
        <v>29</v>
      </c>
      <c r="B170" s="7">
        <v>0</v>
      </c>
      <c r="C170" s="7">
        <v>-1.053280547404627E-3</v>
      </c>
      <c r="D170" s="7">
        <f t="shared" si="2"/>
        <v>-1.053280547404627E-3</v>
      </c>
    </row>
    <row r="171" spans="1:4" x14ac:dyDescent="0.2">
      <c r="A171" s="5" t="s">
        <v>30</v>
      </c>
      <c r="B171" s="7">
        <v>0</v>
      </c>
      <c r="C171" s="7">
        <v>-1.053280547404627E-3</v>
      </c>
      <c r="D171" s="7">
        <f t="shared" si="2"/>
        <v>-1.053280547404627E-3</v>
      </c>
    </row>
    <row r="172" spans="1:4" x14ac:dyDescent="0.2">
      <c r="A172" s="5" t="s">
        <v>31</v>
      </c>
      <c r="B172" s="7">
        <v>0</v>
      </c>
      <c r="C172" s="7">
        <v>-1.053280547404627E-3</v>
      </c>
      <c r="D172" s="7">
        <f t="shared" si="2"/>
        <v>-1.053280547404627E-3</v>
      </c>
    </row>
    <row r="173" spans="1:4" x14ac:dyDescent="0.2">
      <c r="A173" s="5" t="s">
        <v>32</v>
      </c>
      <c r="B173" s="7">
        <v>0</v>
      </c>
      <c r="C173" s="7">
        <v>-1.053280547404627E-3</v>
      </c>
      <c r="D173" s="7">
        <f t="shared" si="2"/>
        <v>-1.053280547404627E-3</v>
      </c>
    </row>
    <row r="174" spans="1:4" x14ac:dyDescent="0.2">
      <c r="A174" s="5" t="s">
        <v>33</v>
      </c>
      <c r="B174" s="7">
        <v>0</v>
      </c>
      <c r="C174" s="7">
        <v>-1.053280547404627E-3</v>
      </c>
      <c r="D174" s="7">
        <f t="shared" si="2"/>
        <v>-1.053280547404627E-3</v>
      </c>
    </row>
    <row r="175" spans="1:4" x14ac:dyDescent="0.2">
      <c r="A175" s="5" t="s">
        <v>34</v>
      </c>
      <c r="B175" s="7">
        <v>0</v>
      </c>
      <c r="C175" s="7">
        <v>-1.053280547404627E-3</v>
      </c>
      <c r="D175" s="7">
        <f t="shared" si="2"/>
        <v>-1.053280547404627E-3</v>
      </c>
    </row>
    <row r="176" spans="1:4" x14ac:dyDescent="0.2">
      <c r="A176" s="5" t="s">
        <v>35</v>
      </c>
      <c r="B176" s="7">
        <v>0</v>
      </c>
      <c r="C176" s="7">
        <v>-1.053280547404627E-3</v>
      </c>
      <c r="D176" s="7">
        <f t="shared" si="2"/>
        <v>-1.053280547404627E-3</v>
      </c>
    </row>
    <row r="177" spans="1:4" x14ac:dyDescent="0.2">
      <c r="A177" s="5" t="s">
        <v>36</v>
      </c>
      <c r="B177" s="7">
        <v>0</v>
      </c>
      <c r="C177" s="7">
        <v>-1.053280547404627E-3</v>
      </c>
      <c r="D177" s="7">
        <f t="shared" si="2"/>
        <v>-1.053280547404627E-3</v>
      </c>
    </row>
    <row r="178" spans="1:4" x14ac:dyDescent="0.2">
      <c r="A178" s="5" t="s">
        <v>388</v>
      </c>
      <c r="B178" s="7">
        <v>0</v>
      </c>
      <c r="C178" s="7">
        <v>-1.0492398684856788E-3</v>
      </c>
      <c r="D178" s="7">
        <f t="shared" si="2"/>
        <v>-1.0492398684856788E-3</v>
      </c>
    </row>
    <row r="179" spans="1:4" x14ac:dyDescent="0.2">
      <c r="A179" s="5" t="s">
        <v>489</v>
      </c>
      <c r="B179" s="7">
        <v>0</v>
      </c>
      <c r="C179" s="7">
        <v>-1.0492398684856788E-3</v>
      </c>
      <c r="D179" s="7">
        <f t="shared" si="2"/>
        <v>-1.0492398684856788E-3</v>
      </c>
    </row>
    <row r="180" spans="1:4" x14ac:dyDescent="0.2">
      <c r="A180" s="5" t="s">
        <v>37</v>
      </c>
      <c r="B180" s="7">
        <v>0</v>
      </c>
      <c r="C180" s="7">
        <v>-1.053280547404627E-3</v>
      </c>
      <c r="D180" s="7">
        <f t="shared" si="2"/>
        <v>-1.053280547404627E-3</v>
      </c>
    </row>
    <row r="181" spans="1:4" x14ac:dyDescent="0.2">
      <c r="A181" s="5" t="s">
        <v>38</v>
      </c>
      <c r="B181" s="7">
        <v>0</v>
      </c>
      <c r="C181" s="7">
        <v>-1.053280547404627E-3</v>
      </c>
      <c r="D181" s="7">
        <f t="shared" si="2"/>
        <v>-1.053280547404627E-3</v>
      </c>
    </row>
    <row r="182" spans="1:4" x14ac:dyDescent="0.2">
      <c r="A182" s="5" t="s">
        <v>39</v>
      </c>
      <c r="B182" s="7">
        <v>0</v>
      </c>
      <c r="C182" s="7">
        <v>-1.053280547404627E-3</v>
      </c>
      <c r="D182" s="7">
        <f t="shared" si="2"/>
        <v>-1.053280547404627E-3</v>
      </c>
    </row>
    <row r="183" spans="1:4" x14ac:dyDescent="0.2">
      <c r="A183" s="5" t="s">
        <v>40</v>
      </c>
      <c r="B183" s="7">
        <v>0</v>
      </c>
      <c r="C183" s="7">
        <v>-1.053280547404627E-3</v>
      </c>
      <c r="D183" s="7">
        <f t="shared" si="2"/>
        <v>-1.053280547404627E-3</v>
      </c>
    </row>
    <row r="184" spans="1:4" x14ac:dyDescent="0.2">
      <c r="A184" s="5" t="s">
        <v>41</v>
      </c>
      <c r="B184" s="7">
        <v>0</v>
      </c>
      <c r="C184" s="7">
        <v>-1.053280547404627E-3</v>
      </c>
      <c r="D184" s="7">
        <f t="shared" si="2"/>
        <v>-1.053280547404627E-3</v>
      </c>
    </row>
    <row r="185" spans="1:4" x14ac:dyDescent="0.2">
      <c r="A185" s="5" t="s">
        <v>42</v>
      </c>
      <c r="B185" s="7">
        <v>0</v>
      </c>
      <c r="C185" s="7">
        <v>-1.053280547404627E-3</v>
      </c>
      <c r="D185" s="7">
        <f t="shared" si="2"/>
        <v>-1.053280547404627E-3</v>
      </c>
    </row>
    <row r="186" spans="1:4" x14ac:dyDescent="0.2">
      <c r="A186" s="5" t="s">
        <v>43</v>
      </c>
      <c r="B186" s="7">
        <v>0</v>
      </c>
      <c r="C186" s="7">
        <v>-1.053280547404627E-3</v>
      </c>
      <c r="D186" s="7">
        <f t="shared" si="2"/>
        <v>-1.053280547404627E-3</v>
      </c>
    </row>
    <row r="187" spans="1:4" x14ac:dyDescent="0.2">
      <c r="A187" s="5" t="s">
        <v>106</v>
      </c>
      <c r="B187" s="7">
        <v>0</v>
      </c>
      <c r="C187" s="7">
        <v>-2.892808587471422E-3</v>
      </c>
      <c r="D187" s="7">
        <f t="shared" si="2"/>
        <v>-2.892808587471422E-3</v>
      </c>
    </row>
    <row r="188" spans="1:4" x14ac:dyDescent="0.2">
      <c r="A188" s="5" t="s">
        <v>104</v>
      </c>
      <c r="B188" s="7">
        <v>0</v>
      </c>
      <c r="C188" s="7">
        <v>-2.892808587471422E-3</v>
      </c>
      <c r="D188" s="7">
        <f t="shared" si="2"/>
        <v>-2.892808587471422E-3</v>
      </c>
    </row>
    <row r="189" spans="1:4" x14ac:dyDescent="0.2">
      <c r="A189" s="5" t="s">
        <v>44</v>
      </c>
      <c r="B189" s="7">
        <v>0</v>
      </c>
      <c r="C189" s="7">
        <v>-1.053280547404627E-3</v>
      </c>
      <c r="D189" s="7">
        <f t="shared" si="2"/>
        <v>-1.053280547404627E-3</v>
      </c>
    </row>
    <row r="190" spans="1:4" x14ac:dyDescent="0.2">
      <c r="A190" s="5" t="s">
        <v>107</v>
      </c>
      <c r="B190" s="7">
        <v>0</v>
      </c>
      <c r="C190" s="7">
        <v>-2.892808587471422E-3</v>
      </c>
      <c r="D190" s="7">
        <f t="shared" si="2"/>
        <v>-2.892808587471422E-3</v>
      </c>
    </row>
    <row r="191" spans="1:4" x14ac:dyDescent="0.2">
      <c r="A191" s="5" t="s">
        <v>4</v>
      </c>
      <c r="B191" s="7">
        <v>0</v>
      </c>
      <c r="C191" s="7">
        <v>-1.8748955034562207E-5</v>
      </c>
      <c r="D191" s="7">
        <f t="shared" si="2"/>
        <v>-1.8748955034562207E-5</v>
      </c>
    </row>
    <row r="192" spans="1:4" x14ac:dyDescent="0.2">
      <c r="A192" s="5" t="s">
        <v>45</v>
      </c>
      <c r="B192" s="7">
        <v>0</v>
      </c>
      <c r="C192" s="7">
        <v>-1.053280547404627E-3</v>
      </c>
      <c r="D192" s="7">
        <f t="shared" si="2"/>
        <v>-1.053280547404627E-3</v>
      </c>
    </row>
    <row r="193" spans="1:4" x14ac:dyDescent="0.2">
      <c r="A193" s="5" t="s">
        <v>120</v>
      </c>
      <c r="B193" s="7">
        <v>0</v>
      </c>
      <c r="C193" s="7">
        <v>-7.3644625301778214E-3</v>
      </c>
      <c r="D193" s="7">
        <f t="shared" si="2"/>
        <v>-7.3644625301778214E-3</v>
      </c>
    </row>
    <row r="194" spans="1:4" x14ac:dyDescent="0.2">
      <c r="A194" s="5" t="s">
        <v>46</v>
      </c>
      <c r="B194" s="7">
        <v>0</v>
      </c>
      <c r="C194" s="7">
        <v>-1.053280547404627E-3</v>
      </c>
      <c r="D194" s="7">
        <f t="shared" si="2"/>
        <v>-1.053280547404627E-3</v>
      </c>
    </row>
    <row r="195" spans="1:4" x14ac:dyDescent="0.2">
      <c r="A195" s="5" t="s">
        <v>47</v>
      </c>
      <c r="B195" s="7">
        <v>0</v>
      </c>
      <c r="C195" s="7">
        <v>-1.053280547404627E-3</v>
      </c>
      <c r="D195" s="7">
        <f t="shared" si="2"/>
        <v>-1.053280547404627E-3</v>
      </c>
    </row>
    <row r="196" spans="1:4" x14ac:dyDescent="0.2">
      <c r="A196" s="5" t="s">
        <v>48</v>
      </c>
      <c r="B196" s="7">
        <v>0</v>
      </c>
      <c r="C196" s="7">
        <v>-1.053280547404627E-3</v>
      </c>
      <c r="D196" s="7">
        <f t="shared" si="2"/>
        <v>-1.053280547404627E-3</v>
      </c>
    </row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4220C-7ED0-4F3C-A770-9B94630D4C6F}">
  <dimension ref="A2:D240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COMPETÊNCIA: Novembro de 2023</v>
      </c>
      <c r="C2" s="2"/>
      <c r="D2" s="2"/>
    </row>
    <row r="3" spans="1:4" ht="15" customHeight="1" x14ac:dyDescent="0.2">
      <c r="B3" s="2" t="str">
        <f>Índice!A9</f>
        <v>MÊS DE DISTRIBUIÇÃO: Janeiro de 2024</v>
      </c>
      <c r="C3" s="2"/>
      <c r="D3" s="2"/>
    </row>
    <row r="5" spans="1:4" x14ac:dyDescent="0.2">
      <c r="A5" s="2" t="s">
        <v>594</v>
      </c>
    </row>
    <row r="6" spans="1:4" x14ac:dyDescent="0.2">
      <c r="A6" s="1" t="s">
        <v>584</v>
      </c>
    </row>
    <row r="8" spans="1:4" x14ac:dyDescent="0.2">
      <c r="A8" s="4" t="s">
        <v>558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582</v>
      </c>
      <c r="B9" s="7">
        <v>-143.38643127885999</v>
      </c>
      <c r="C9" s="7">
        <v>-107.539823459145</v>
      </c>
      <c r="D9" s="7">
        <f>SUM(B9:C9)</f>
        <v>-250.92625473800499</v>
      </c>
    </row>
    <row r="11" spans="1:4" x14ac:dyDescent="0.2">
      <c r="A11" s="4" t="s">
        <v>1</v>
      </c>
      <c r="B11" s="6" t="s">
        <v>470</v>
      </c>
      <c r="C11" s="6" t="s">
        <v>471</v>
      </c>
      <c r="D11" s="6" t="s">
        <v>472</v>
      </c>
    </row>
    <row r="12" spans="1:4" x14ac:dyDescent="0.2">
      <c r="A12" s="5" t="s">
        <v>56</v>
      </c>
      <c r="B12" s="7">
        <v>-0.10837976578422112</v>
      </c>
      <c r="C12" s="7">
        <v>0</v>
      </c>
      <c r="D12" s="7">
        <f>SUM(B12:C12)</f>
        <v>-0.10837976578422112</v>
      </c>
    </row>
    <row r="13" spans="1:4" x14ac:dyDescent="0.2">
      <c r="A13" s="5" t="s">
        <v>166</v>
      </c>
      <c r="B13" s="7">
        <v>-0.10837976578422112</v>
      </c>
      <c r="C13" s="7">
        <v>-0.16160720417279537</v>
      </c>
      <c r="D13" s="7">
        <f t="shared" ref="D13:D76" si="0">SUM(B13:C13)</f>
        <v>-0.26998696995701649</v>
      </c>
    </row>
    <row r="14" spans="1:4" x14ac:dyDescent="0.2">
      <c r="A14" s="5" t="s">
        <v>167</v>
      </c>
      <c r="B14" s="7">
        <v>-0.10837976578422112</v>
      </c>
      <c r="C14" s="7">
        <v>-5.5247865018101874E-4</v>
      </c>
      <c r="D14" s="7">
        <f t="shared" si="0"/>
        <v>-0.10893224443440214</v>
      </c>
    </row>
    <row r="15" spans="1:4" x14ac:dyDescent="0.2">
      <c r="A15" s="5" t="s">
        <v>396</v>
      </c>
      <c r="B15" s="7">
        <v>-0.10837976578422112</v>
      </c>
      <c r="C15" s="7">
        <v>0</v>
      </c>
      <c r="D15" s="7">
        <f t="shared" si="0"/>
        <v>-0.10837976578422112</v>
      </c>
    </row>
    <row r="16" spans="1:4" x14ac:dyDescent="0.2">
      <c r="A16" s="5" t="s">
        <v>397</v>
      </c>
      <c r="B16" s="7">
        <v>-0.10837976578422112</v>
      </c>
      <c r="C16" s="7">
        <v>0</v>
      </c>
      <c r="D16" s="7">
        <f>SUM(B16:C16)</f>
        <v>-0.10837976578422112</v>
      </c>
    </row>
    <row r="17" spans="1:4" x14ac:dyDescent="0.2">
      <c r="A17" s="5" t="s">
        <v>168</v>
      </c>
      <c r="B17" s="7">
        <v>-0.14708683669016903</v>
      </c>
      <c r="C17" s="7">
        <v>-0.23019571598978411</v>
      </c>
      <c r="D17" s="7">
        <f t="shared" si="0"/>
        <v>-0.37728255267995314</v>
      </c>
    </row>
    <row r="18" spans="1:4" x14ac:dyDescent="0.2">
      <c r="A18" s="5" t="s">
        <v>269</v>
      </c>
      <c r="B18" s="7">
        <v>-0.10837976578422112</v>
      </c>
      <c r="C18" s="7">
        <v>0</v>
      </c>
      <c r="D18" s="7">
        <f t="shared" si="0"/>
        <v>-0.10837976578422112</v>
      </c>
    </row>
    <row r="19" spans="1:4" x14ac:dyDescent="0.2">
      <c r="A19" s="5" t="s">
        <v>411</v>
      </c>
      <c r="B19" s="7">
        <v>-0.10837976578422112</v>
      </c>
      <c r="C19" s="7">
        <v>0</v>
      </c>
      <c r="D19" s="7">
        <f t="shared" si="0"/>
        <v>-0.10837976578422112</v>
      </c>
    </row>
    <row r="20" spans="1:4" x14ac:dyDescent="0.2">
      <c r="A20" s="5" t="s">
        <v>143</v>
      </c>
      <c r="B20" s="7">
        <v>-0.10837976578422112</v>
      </c>
      <c r="C20" s="7">
        <v>0</v>
      </c>
      <c r="D20" s="7">
        <f t="shared" si="0"/>
        <v>-0.10837976578422112</v>
      </c>
    </row>
    <row r="21" spans="1:4" x14ac:dyDescent="0.2">
      <c r="A21" s="5" t="s">
        <v>163</v>
      </c>
      <c r="B21" s="7">
        <v>-0.10837976578422112</v>
      </c>
      <c r="C21" s="7">
        <v>-0.1767026880595286</v>
      </c>
      <c r="D21" s="7">
        <f t="shared" si="0"/>
        <v>-0.28508245384374975</v>
      </c>
    </row>
    <row r="22" spans="1:4" x14ac:dyDescent="0.2">
      <c r="A22" s="5" t="s">
        <v>387</v>
      </c>
      <c r="B22" s="7">
        <v>-0.10837976578422112</v>
      </c>
      <c r="C22" s="7">
        <v>0</v>
      </c>
      <c r="D22" s="7">
        <f t="shared" si="0"/>
        <v>-0.10837976578422112</v>
      </c>
    </row>
    <row r="23" spans="1:4" x14ac:dyDescent="0.2">
      <c r="A23" s="5" t="s">
        <v>239</v>
      </c>
      <c r="B23" s="7">
        <v>-0.10837976578422112</v>
      </c>
      <c r="C23" s="7">
        <v>-1.2995751796620421E-2</v>
      </c>
      <c r="D23" s="7">
        <f t="shared" si="0"/>
        <v>-0.12137551758084154</v>
      </c>
    </row>
    <row r="24" spans="1:4" x14ac:dyDescent="0.2">
      <c r="A24" s="5" t="s">
        <v>227</v>
      </c>
      <c r="B24" s="7">
        <v>-0.10837976578422112</v>
      </c>
      <c r="C24" s="7">
        <v>-1.466273588769788E-2</v>
      </c>
      <c r="D24" s="7">
        <f t="shared" si="0"/>
        <v>-0.12304250167191901</v>
      </c>
    </row>
    <row r="25" spans="1:4" x14ac:dyDescent="0.2">
      <c r="A25" s="5" t="s">
        <v>169</v>
      </c>
      <c r="B25" s="7">
        <v>-0.10837976578422112</v>
      </c>
      <c r="C25" s="7">
        <v>-7.5576689783666676E-2</v>
      </c>
      <c r="D25" s="7">
        <f t="shared" si="0"/>
        <v>-0.18395645556788781</v>
      </c>
    </row>
    <row r="26" spans="1:4" x14ac:dyDescent="0.2">
      <c r="A26" s="5" t="s">
        <v>96</v>
      </c>
      <c r="B26" s="7">
        <v>-0.10837976578422112</v>
      </c>
      <c r="C26" s="7">
        <v>-0.15255518805171731</v>
      </c>
      <c r="D26" s="7">
        <f t="shared" si="0"/>
        <v>-0.26093495383593845</v>
      </c>
    </row>
    <row r="27" spans="1:4" x14ac:dyDescent="0.2">
      <c r="A27" s="5" t="s">
        <v>238</v>
      </c>
      <c r="B27" s="7">
        <v>-0.14708683669016903</v>
      </c>
      <c r="C27" s="7">
        <v>-2.3082048770401133E-2</v>
      </c>
      <c r="D27" s="7">
        <f t="shared" si="0"/>
        <v>-0.17016888546057016</v>
      </c>
    </row>
    <row r="28" spans="1:4" x14ac:dyDescent="0.2">
      <c r="A28" s="5" t="s">
        <v>144</v>
      </c>
      <c r="B28" s="7">
        <v>-0.10837976578422112</v>
      </c>
      <c r="C28" s="7">
        <v>-3.0065250589763511E-2</v>
      </c>
      <c r="D28" s="7">
        <f t="shared" si="0"/>
        <v>-0.13844501637398463</v>
      </c>
    </row>
    <row r="29" spans="1:4" x14ac:dyDescent="0.2">
      <c r="A29" s="5" t="s">
        <v>435</v>
      </c>
      <c r="B29" s="7">
        <v>-0.10837976578422112</v>
      </c>
      <c r="C29" s="7">
        <v>0</v>
      </c>
      <c r="D29" s="7">
        <f t="shared" si="0"/>
        <v>-0.10837976578422112</v>
      </c>
    </row>
    <row r="30" spans="1:4" x14ac:dyDescent="0.2">
      <c r="A30" s="5" t="s">
        <v>170</v>
      </c>
      <c r="B30" s="7">
        <v>-0.10837976578422112</v>
      </c>
      <c r="C30" s="7">
        <v>-0.13973145434250236</v>
      </c>
      <c r="D30" s="7">
        <f t="shared" si="0"/>
        <v>-0.24811122012672349</v>
      </c>
    </row>
    <row r="31" spans="1:4" x14ac:dyDescent="0.2">
      <c r="A31" s="5" t="s">
        <v>436</v>
      </c>
      <c r="B31" s="7">
        <v>-0.10837976578422112</v>
      </c>
      <c r="C31" s="7">
        <v>0</v>
      </c>
      <c r="D31" s="7">
        <f t="shared" si="0"/>
        <v>-0.10837976578422112</v>
      </c>
    </row>
    <row r="32" spans="1:4" x14ac:dyDescent="0.2">
      <c r="A32" s="5" t="s">
        <v>244</v>
      </c>
      <c r="B32" s="7">
        <v>-0.10837976578422112</v>
      </c>
      <c r="C32" s="7">
        <v>0</v>
      </c>
      <c r="D32" s="7">
        <f t="shared" si="0"/>
        <v>-0.10837976578422112</v>
      </c>
    </row>
    <row r="33" spans="1:4" x14ac:dyDescent="0.2">
      <c r="A33" s="5" t="s">
        <v>270</v>
      </c>
      <c r="B33" s="7">
        <v>-0.10837976578422112</v>
      </c>
      <c r="C33" s="7">
        <v>0</v>
      </c>
      <c r="D33" s="7">
        <f t="shared" si="0"/>
        <v>-0.10837976578422112</v>
      </c>
    </row>
    <row r="34" spans="1:4" x14ac:dyDescent="0.2">
      <c r="A34" s="5" t="s">
        <v>382</v>
      </c>
      <c r="B34" s="7">
        <v>-0.10837976578422112</v>
      </c>
      <c r="C34" s="7">
        <v>0</v>
      </c>
      <c r="D34" s="7">
        <f t="shared" si="0"/>
        <v>-0.10837976578422112</v>
      </c>
    </row>
    <row r="35" spans="1:4" x14ac:dyDescent="0.2">
      <c r="A35" s="5" t="s">
        <v>420</v>
      </c>
      <c r="B35" s="7">
        <v>-0.10837976578422112</v>
      </c>
      <c r="C35" s="7">
        <v>0</v>
      </c>
      <c r="D35" s="7">
        <f t="shared" si="0"/>
        <v>-0.10837976578422112</v>
      </c>
    </row>
    <row r="36" spans="1:4" x14ac:dyDescent="0.2">
      <c r="A36" s="5" t="s">
        <v>72</v>
      </c>
      <c r="B36" s="7">
        <v>-0.14708683669016903</v>
      </c>
      <c r="C36" s="7">
        <v>-0.11364462090170377</v>
      </c>
      <c r="D36" s="7">
        <f t="shared" si="0"/>
        <v>-0.26073145759187277</v>
      </c>
    </row>
    <row r="37" spans="1:4" x14ac:dyDescent="0.2">
      <c r="A37" s="5" t="s">
        <v>172</v>
      </c>
      <c r="B37" s="7">
        <v>-0.10837976578422112</v>
      </c>
      <c r="C37" s="7">
        <v>0</v>
      </c>
      <c r="D37" s="7">
        <f t="shared" si="0"/>
        <v>-0.10837976578422112</v>
      </c>
    </row>
    <row r="38" spans="1:4" x14ac:dyDescent="0.2">
      <c r="A38" s="5" t="s">
        <v>412</v>
      </c>
      <c r="B38" s="7">
        <v>-0.10837976578422112</v>
      </c>
      <c r="C38" s="7">
        <v>0</v>
      </c>
      <c r="D38" s="7">
        <f t="shared" si="0"/>
        <v>-0.10837976578422112</v>
      </c>
    </row>
    <row r="39" spans="1:4" x14ac:dyDescent="0.2">
      <c r="A39" s="5" t="s">
        <v>408</v>
      </c>
      <c r="B39" s="7">
        <v>-0.10837976578422112</v>
      </c>
      <c r="C39" s="7">
        <v>0</v>
      </c>
      <c r="D39" s="7">
        <f t="shared" si="0"/>
        <v>-0.10837976578422112</v>
      </c>
    </row>
    <row r="40" spans="1:4" x14ac:dyDescent="0.2">
      <c r="A40" s="5" t="s">
        <v>93</v>
      </c>
      <c r="B40" s="7">
        <v>-0.10837976578422112</v>
      </c>
      <c r="C40" s="7">
        <v>0</v>
      </c>
      <c r="D40" s="7">
        <f t="shared" si="0"/>
        <v>-0.10837976578422112</v>
      </c>
    </row>
    <row r="41" spans="1:4" x14ac:dyDescent="0.2">
      <c r="A41" s="5" t="s">
        <v>173</v>
      </c>
      <c r="B41" s="7">
        <v>-0.10837976578422112</v>
      </c>
      <c r="C41" s="7">
        <v>-2.8833363643408442E-3</v>
      </c>
      <c r="D41" s="7">
        <f t="shared" si="0"/>
        <v>-0.11126310214856197</v>
      </c>
    </row>
    <row r="42" spans="1:4" x14ac:dyDescent="0.2">
      <c r="A42" s="5" t="s">
        <v>49</v>
      </c>
      <c r="B42" s="7">
        <v>-0.10837976578422112</v>
      </c>
      <c r="C42" s="7">
        <v>0</v>
      </c>
      <c r="D42" s="7">
        <f t="shared" si="0"/>
        <v>-0.10837976578422112</v>
      </c>
    </row>
    <row r="43" spans="1:4" x14ac:dyDescent="0.2">
      <c r="A43" s="5" t="s">
        <v>245</v>
      </c>
      <c r="B43" s="7">
        <v>-0.10837976578422112</v>
      </c>
      <c r="C43" s="7">
        <v>-2.5081298048223338E-3</v>
      </c>
      <c r="D43" s="7">
        <f t="shared" si="0"/>
        <v>-0.11088789558904345</v>
      </c>
    </row>
    <row r="44" spans="1:4" x14ac:dyDescent="0.2">
      <c r="A44" s="5" t="s">
        <v>119</v>
      </c>
      <c r="B44" s="7">
        <v>-0.10837976578422112</v>
      </c>
      <c r="C44" s="7">
        <v>-7.7106842453382091E-2</v>
      </c>
      <c r="D44" s="7">
        <f t="shared" si="0"/>
        <v>-0.18548660823760321</v>
      </c>
    </row>
    <row r="45" spans="1:4" x14ac:dyDescent="0.2">
      <c r="A45" s="5" t="s">
        <v>407</v>
      </c>
      <c r="B45" s="7">
        <v>-0.10837976578422112</v>
      </c>
      <c r="C45" s="7">
        <v>0</v>
      </c>
      <c r="D45" s="7">
        <f t="shared" si="0"/>
        <v>-0.10837976578422112</v>
      </c>
    </row>
    <row r="46" spans="1:4" x14ac:dyDescent="0.2">
      <c r="A46" s="5" t="s">
        <v>174</v>
      </c>
      <c r="B46" s="7">
        <v>-0.10837976578422112</v>
      </c>
      <c r="C46" s="7">
        <v>0</v>
      </c>
      <c r="D46" s="7">
        <f t="shared" si="0"/>
        <v>-0.10837976578422112</v>
      </c>
    </row>
    <row r="47" spans="1:4" x14ac:dyDescent="0.2">
      <c r="A47" s="5" t="s">
        <v>398</v>
      </c>
      <c r="B47" s="7">
        <v>-0.10837976578422112</v>
      </c>
      <c r="C47" s="7">
        <v>0</v>
      </c>
      <c r="D47" s="7">
        <f t="shared" si="0"/>
        <v>-0.10837976578422112</v>
      </c>
    </row>
    <row r="48" spans="1:4" x14ac:dyDescent="0.2">
      <c r="A48" s="5" t="s">
        <v>100</v>
      </c>
      <c r="B48" s="7">
        <v>-0.14708683669016903</v>
      </c>
      <c r="C48" s="7">
        <v>-0.11221070742626367</v>
      </c>
      <c r="D48" s="7">
        <f t="shared" si="0"/>
        <v>-0.25929754411643269</v>
      </c>
    </row>
    <row r="49" spans="1:4" x14ac:dyDescent="0.2">
      <c r="A49" s="5" t="s">
        <v>109</v>
      </c>
      <c r="B49" s="7">
        <v>-0.10837976578422112</v>
      </c>
      <c r="C49" s="7">
        <v>-5.8108467714503675E-2</v>
      </c>
      <c r="D49" s="7">
        <f t="shared" si="0"/>
        <v>-0.1664882334987248</v>
      </c>
    </row>
    <row r="50" spans="1:4" x14ac:dyDescent="0.2">
      <c r="A50" s="5" t="s">
        <v>145</v>
      </c>
      <c r="B50" s="7">
        <v>-0.10837976578422112</v>
      </c>
      <c r="C50" s="7">
        <v>0</v>
      </c>
      <c r="D50" s="7">
        <f t="shared" si="0"/>
        <v>-0.10837976578422112</v>
      </c>
    </row>
    <row r="51" spans="1:4" x14ac:dyDescent="0.2">
      <c r="A51" s="5" t="s">
        <v>455</v>
      </c>
      <c r="B51" s="7">
        <v>-0.10837976578422112</v>
      </c>
      <c r="C51" s="7">
        <v>-7.9799443343714291E-2</v>
      </c>
      <c r="D51" s="7">
        <f t="shared" si="0"/>
        <v>-0.1881792091279354</v>
      </c>
    </row>
    <row r="52" spans="1:4" x14ac:dyDescent="0.2">
      <c r="A52" s="5" t="s">
        <v>271</v>
      </c>
      <c r="B52" s="7">
        <v>-0.10837976578422112</v>
      </c>
      <c r="C52" s="7">
        <v>0</v>
      </c>
      <c r="D52" s="7">
        <f t="shared" si="0"/>
        <v>-0.10837976578422112</v>
      </c>
    </row>
    <row r="53" spans="1:4" x14ac:dyDescent="0.2">
      <c r="A53" s="5" t="s">
        <v>225</v>
      </c>
      <c r="B53" s="7">
        <v>-0.10837976578422112</v>
      </c>
      <c r="C53" s="7">
        <v>-6.3060668899822319E-4</v>
      </c>
      <c r="D53" s="7">
        <f t="shared" si="0"/>
        <v>-0.10901037247321935</v>
      </c>
    </row>
    <row r="54" spans="1:4" x14ac:dyDescent="0.2">
      <c r="A54" s="5" t="s">
        <v>146</v>
      </c>
      <c r="B54" s="7">
        <v>-0.10837976578422112</v>
      </c>
      <c r="C54" s="7">
        <v>-0.24981290116996349</v>
      </c>
      <c r="D54" s="7">
        <f t="shared" si="0"/>
        <v>-0.35819266695418461</v>
      </c>
    </row>
    <row r="55" spans="1:4" x14ac:dyDescent="0.2">
      <c r="A55" s="5" t="s">
        <v>175</v>
      </c>
      <c r="B55" s="7">
        <v>-0.10837976578422112</v>
      </c>
      <c r="C55" s="7">
        <v>-0.15149400569195345</v>
      </c>
      <c r="D55" s="7">
        <f t="shared" si="0"/>
        <v>-0.25987377147617458</v>
      </c>
    </row>
    <row r="56" spans="1:4" x14ac:dyDescent="0.2">
      <c r="A56" s="5" t="s">
        <v>176</v>
      </c>
      <c r="B56" s="7">
        <v>-0.10837976578422112</v>
      </c>
      <c r="C56" s="7">
        <v>-8.0255556501464778E-2</v>
      </c>
      <c r="D56" s="7">
        <f t="shared" si="0"/>
        <v>-0.18863532228568591</v>
      </c>
    </row>
    <row r="57" spans="1:4" x14ac:dyDescent="0.2">
      <c r="A57" s="5" t="s">
        <v>87</v>
      </c>
      <c r="B57" s="7">
        <v>-0.10837976578422112</v>
      </c>
      <c r="C57" s="7">
        <v>0</v>
      </c>
      <c r="D57" s="7">
        <f t="shared" si="0"/>
        <v>-0.10837976578422112</v>
      </c>
    </row>
    <row r="58" spans="1:4" x14ac:dyDescent="0.2">
      <c r="A58" s="5" t="s">
        <v>147</v>
      </c>
      <c r="B58" s="7">
        <v>-0.10837976578422112</v>
      </c>
      <c r="C58" s="7">
        <v>-3.6835892108703145</v>
      </c>
      <c r="D58" s="7">
        <f t="shared" si="0"/>
        <v>-3.7919689766545357</v>
      </c>
    </row>
    <row r="59" spans="1:4" x14ac:dyDescent="0.2">
      <c r="A59" s="5" t="s">
        <v>224</v>
      </c>
      <c r="B59" s="7">
        <v>-0.10837976578422112</v>
      </c>
      <c r="C59" s="7">
        <v>-1.7804857172078248E-2</v>
      </c>
      <c r="D59" s="7">
        <f t="shared" si="0"/>
        <v>-0.12618462295629937</v>
      </c>
    </row>
    <row r="60" spans="1:4" x14ac:dyDescent="0.2">
      <c r="A60" s="5" t="s">
        <v>177</v>
      </c>
      <c r="B60" s="7">
        <v>-0.10837976578422112</v>
      </c>
      <c r="C60" s="7">
        <v>0</v>
      </c>
      <c r="D60" s="7">
        <f t="shared" si="0"/>
        <v>-0.10837976578422112</v>
      </c>
    </row>
    <row r="61" spans="1:4" x14ac:dyDescent="0.2">
      <c r="A61" s="5" t="s">
        <v>64</v>
      </c>
      <c r="B61" s="7">
        <v>-0.10837976578422112</v>
      </c>
      <c r="C61" s="7">
        <v>-1.6520809087618579E-3</v>
      </c>
      <c r="D61" s="7">
        <f t="shared" si="0"/>
        <v>-0.11003184669298298</v>
      </c>
    </row>
    <row r="62" spans="1:4" x14ac:dyDescent="0.2">
      <c r="A62" s="5" t="s">
        <v>399</v>
      </c>
      <c r="B62" s="7">
        <v>-0.10837976578422112</v>
      </c>
      <c r="C62" s="7">
        <v>0</v>
      </c>
      <c r="D62" s="7">
        <f t="shared" si="0"/>
        <v>-0.10837976578422112</v>
      </c>
    </row>
    <row r="63" spans="1:4" x14ac:dyDescent="0.2">
      <c r="A63" s="5" t="s">
        <v>178</v>
      </c>
      <c r="B63" s="7">
        <v>-0.10837976578422112</v>
      </c>
      <c r="C63" s="7">
        <v>-9.9058750071270935E-2</v>
      </c>
      <c r="D63" s="7">
        <f t="shared" si="0"/>
        <v>-0.20743851585549206</v>
      </c>
    </row>
    <row r="64" spans="1:4" x14ac:dyDescent="0.2">
      <c r="A64" s="5" t="s">
        <v>127</v>
      </c>
      <c r="B64" s="7">
        <v>-0.10837976578422112</v>
      </c>
      <c r="C64" s="7">
        <v>0</v>
      </c>
      <c r="D64" s="7">
        <f t="shared" si="0"/>
        <v>-0.10837976578422112</v>
      </c>
    </row>
    <row r="65" spans="1:4" x14ac:dyDescent="0.2">
      <c r="A65" s="5" t="s">
        <v>179</v>
      </c>
      <c r="B65" s="7">
        <v>-5.6707780215066066</v>
      </c>
      <c r="C65" s="7">
        <v>-4.3713615480226338</v>
      </c>
      <c r="D65" s="7">
        <f t="shared" si="0"/>
        <v>-10.04213956952924</v>
      </c>
    </row>
    <row r="66" spans="1:4" x14ac:dyDescent="0.2">
      <c r="A66" s="5" t="s">
        <v>148</v>
      </c>
      <c r="B66" s="7">
        <v>-35.513533237541708</v>
      </c>
      <c r="C66" s="7">
        <v>-26.846455442756366</v>
      </c>
      <c r="D66" s="7">
        <f t="shared" si="0"/>
        <v>-62.359988680298073</v>
      </c>
    </row>
    <row r="67" spans="1:4" x14ac:dyDescent="0.2">
      <c r="A67" s="5" t="s">
        <v>149</v>
      </c>
      <c r="B67" s="7">
        <v>-0.10837976578422112</v>
      </c>
      <c r="C67" s="7">
        <v>0</v>
      </c>
      <c r="D67" s="7">
        <f t="shared" si="0"/>
        <v>-0.10837976578422112</v>
      </c>
    </row>
    <row r="68" spans="1:4" x14ac:dyDescent="0.2">
      <c r="A68" s="5" t="s">
        <v>60</v>
      </c>
      <c r="B68" s="7">
        <v>-0.10837976578422112</v>
      </c>
      <c r="C68" s="7">
        <v>0</v>
      </c>
      <c r="D68" s="7">
        <f t="shared" si="0"/>
        <v>-0.10837976578422112</v>
      </c>
    </row>
    <row r="69" spans="1:4" x14ac:dyDescent="0.2">
      <c r="A69" s="5" t="s">
        <v>264</v>
      </c>
      <c r="B69" s="7">
        <v>-0.10837976578422112</v>
      </c>
      <c r="C69" s="7">
        <v>0</v>
      </c>
      <c r="D69" s="7">
        <f t="shared" si="0"/>
        <v>-0.10837976578422112</v>
      </c>
    </row>
    <row r="70" spans="1:4" x14ac:dyDescent="0.2">
      <c r="A70" s="5" t="s">
        <v>62</v>
      </c>
      <c r="B70" s="7">
        <v>-0.10837976578422112</v>
      </c>
      <c r="C70" s="7">
        <v>-5.7550962397745022E-2</v>
      </c>
      <c r="D70" s="7">
        <f t="shared" si="0"/>
        <v>-0.16593072818196614</v>
      </c>
    </row>
    <row r="71" spans="1:4" x14ac:dyDescent="0.2">
      <c r="A71" s="5" t="s">
        <v>272</v>
      </c>
      <c r="B71" s="7">
        <v>-0.10837976578422112</v>
      </c>
      <c r="C71" s="7">
        <v>0</v>
      </c>
      <c r="D71" s="7">
        <f t="shared" si="0"/>
        <v>-0.10837976578422112</v>
      </c>
    </row>
    <row r="72" spans="1:4" x14ac:dyDescent="0.2">
      <c r="A72" s="5" t="s">
        <v>150</v>
      </c>
      <c r="B72" s="7">
        <v>-0.10837976578422112</v>
      </c>
      <c r="C72" s="7">
        <v>0</v>
      </c>
      <c r="D72" s="7">
        <f t="shared" si="0"/>
        <v>-0.10837976578422112</v>
      </c>
    </row>
    <row r="73" spans="1:4" x14ac:dyDescent="0.2">
      <c r="A73" s="5" t="s">
        <v>151</v>
      </c>
      <c r="B73" s="7">
        <v>-0.10837976578422112</v>
      </c>
      <c r="C73" s="7">
        <v>0</v>
      </c>
      <c r="D73" s="7">
        <f t="shared" si="0"/>
        <v>-0.10837976578422112</v>
      </c>
    </row>
    <row r="74" spans="1:4" x14ac:dyDescent="0.2">
      <c r="A74" s="5" t="s">
        <v>400</v>
      </c>
      <c r="B74" s="7">
        <v>-0.10837976578422112</v>
      </c>
      <c r="C74" s="7">
        <v>0</v>
      </c>
      <c r="D74" s="7">
        <f t="shared" si="0"/>
        <v>-0.10837976578422112</v>
      </c>
    </row>
    <row r="75" spans="1:4" x14ac:dyDescent="0.2">
      <c r="A75" s="5" t="s">
        <v>181</v>
      </c>
      <c r="B75" s="7">
        <v>-0.10837976578422112</v>
      </c>
      <c r="C75" s="7">
        <v>-0.10265943469761299</v>
      </c>
      <c r="D75" s="7">
        <f t="shared" si="0"/>
        <v>-0.21103920048183411</v>
      </c>
    </row>
    <row r="76" spans="1:4" x14ac:dyDescent="0.2">
      <c r="A76" s="5" t="s">
        <v>217</v>
      </c>
      <c r="B76" s="7">
        <v>-0.10837976578422112</v>
      </c>
      <c r="C76" s="7">
        <v>0</v>
      </c>
      <c r="D76" s="7">
        <f t="shared" si="0"/>
        <v>-0.10837976578422112</v>
      </c>
    </row>
    <row r="77" spans="1:4" x14ac:dyDescent="0.2">
      <c r="A77" s="5" t="s">
        <v>101</v>
      </c>
      <c r="B77" s="7">
        <v>-0.10837976578422112</v>
      </c>
      <c r="C77" s="7">
        <v>-1.4494213228036179</v>
      </c>
      <c r="D77" s="7">
        <f t="shared" ref="D77:D140" si="1">SUM(B77:C77)</f>
        <v>-1.5578010885878391</v>
      </c>
    </row>
    <row r="78" spans="1:4" x14ac:dyDescent="0.2">
      <c r="A78" s="5" t="s">
        <v>141</v>
      </c>
      <c r="B78" s="7">
        <v>-0.10837976578422112</v>
      </c>
      <c r="C78" s="7">
        <v>0</v>
      </c>
      <c r="D78" s="7">
        <f t="shared" si="1"/>
        <v>-0.10837976578422112</v>
      </c>
    </row>
    <row r="79" spans="1:4" x14ac:dyDescent="0.2">
      <c r="A79" s="5" t="s">
        <v>414</v>
      </c>
      <c r="B79" s="7">
        <v>-0.10837976578422112</v>
      </c>
      <c r="C79" s="7">
        <v>0</v>
      </c>
      <c r="D79" s="7">
        <f t="shared" si="1"/>
        <v>-0.10837976578422112</v>
      </c>
    </row>
    <row r="80" spans="1:4" x14ac:dyDescent="0.2">
      <c r="A80" s="5" t="s">
        <v>183</v>
      </c>
      <c r="B80" s="7">
        <v>-0.10837976578422112</v>
      </c>
      <c r="C80" s="7">
        <v>-2.6120605567503608E-2</v>
      </c>
      <c r="D80" s="7">
        <f t="shared" si="1"/>
        <v>-0.13450037135172474</v>
      </c>
    </row>
    <row r="81" spans="1:4" x14ac:dyDescent="0.2">
      <c r="A81" s="5" t="s">
        <v>152</v>
      </c>
      <c r="B81" s="7">
        <v>-0.10837976578422112</v>
      </c>
      <c r="C81" s="7">
        <v>0</v>
      </c>
      <c r="D81" s="7">
        <f t="shared" si="1"/>
        <v>-0.10837976578422112</v>
      </c>
    </row>
    <row r="82" spans="1:4" x14ac:dyDescent="0.2">
      <c r="A82" s="5" t="s">
        <v>55</v>
      </c>
      <c r="B82" s="7">
        <v>-0.10837976578422112</v>
      </c>
      <c r="C82" s="7">
        <v>-2.5259631043389665E-6</v>
      </c>
      <c r="D82" s="7">
        <f t="shared" si="1"/>
        <v>-0.10838229174732546</v>
      </c>
    </row>
    <row r="83" spans="1:4" x14ac:dyDescent="0.2">
      <c r="A83" s="5" t="s">
        <v>153</v>
      </c>
      <c r="B83" s="7">
        <v>-0.10837976578422112</v>
      </c>
      <c r="C83" s="7">
        <v>0</v>
      </c>
      <c r="D83" s="7">
        <f t="shared" si="1"/>
        <v>-0.10837976578422112</v>
      </c>
    </row>
    <row r="84" spans="1:4" x14ac:dyDescent="0.2">
      <c r="A84" s="5" t="s">
        <v>231</v>
      </c>
      <c r="B84" s="7">
        <v>-0.10837976578422112</v>
      </c>
      <c r="C84" s="7">
        <v>0</v>
      </c>
      <c r="D84" s="7">
        <f t="shared" si="1"/>
        <v>-0.10837976578422112</v>
      </c>
    </row>
    <row r="85" spans="1:4" x14ac:dyDescent="0.2">
      <c r="A85" s="5" t="s">
        <v>122</v>
      </c>
      <c r="B85" s="7">
        <v>-0.10837976578422112</v>
      </c>
      <c r="C85" s="7">
        <v>-0.10235904716524499</v>
      </c>
      <c r="D85" s="7">
        <f t="shared" si="1"/>
        <v>-0.21073881294946611</v>
      </c>
    </row>
    <row r="86" spans="1:4" x14ac:dyDescent="0.2">
      <c r="A86" s="5" t="s">
        <v>402</v>
      </c>
      <c r="B86" s="7">
        <v>-0.10837976578422112</v>
      </c>
      <c r="C86" s="7">
        <v>0</v>
      </c>
      <c r="D86" s="7">
        <f t="shared" si="1"/>
        <v>-0.10837976578422112</v>
      </c>
    </row>
    <row r="87" spans="1:4" x14ac:dyDescent="0.2">
      <c r="A87" s="5" t="s">
        <v>403</v>
      </c>
      <c r="B87" s="7">
        <v>-0.10837976578422112</v>
      </c>
      <c r="C87" s="7">
        <v>0</v>
      </c>
      <c r="D87" s="7">
        <f t="shared" si="1"/>
        <v>-0.10837976578422112</v>
      </c>
    </row>
    <row r="88" spans="1:4" x14ac:dyDescent="0.2">
      <c r="A88" s="5" t="s">
        <v>273</v>
      </c>
      <c r="B88" s="7">
        <v>-0.10837976578422112</v>
      </c>
      <c r="C88" s="7">
        <v>0</v>
      </c>
      <c r="D88" s="7">
        <f t="shared" si="1"/>
        <v>-0.10837976578422112</v>
      </c>
    </row>
    <row r="89" spans="1:4" x14ac:dyDescent="0.2">
      <c r="A89" s="5" t="s">
        <v>184</v>
      </c>
      <c r="B89" s="7">
        <v>-0.10837976578422112</v>
      </c>
      <c r="C89" s="7">
        <v>-1.2087971176183081E-2</v>
      </c>
      <c r="D89" s="7">
        <f t="shared" si="1"/>
        <v>-0.12046773696040421</v>
      </c>
    </row>
    <row r="90" spans="1:4" x14ac:dyDescent="0.2">
      <c r="A90" s="5" t="s">
        <v>105</v>
      </c>
      <c r="B90" s="7">
        <v>-0.10837976578422112</v>
      </c>
      <c r="C90" s="7">
        <v>-4.6586084937013132E-3</v>
      </c>
      <c r="D90" s="7">
        <f t="shared" si="1"/>
        <v>-0.11303837427792243</v>
      </c>
    </row>
    <row r="91" spans="1:4" x14ac:dyDescent="0.2">
      <c r="A91" s="5" t="s">
        <v>283</v>
      </c>
      <c r="B91" s="7">
        <v>-0.10837976578422112</v>
      </c>
      <c r="C91" s="7">
        <v>0</v>
      </c>
      <c r="D91" s="7">
        <f t="shared" si="1"/>
        <v>-0.10837976578422112</v>
      </c>
    </row>
    <row r="92" spans="1:4" x14ac:dyDescent="0.2">
      <c r="A92" s="5" t="s">
        <v>374</v>
      </c>
      <c r="B92" s="7">
        <v>-0.10837976578422112</v>
      </c>
      <c r="C92" s="7">
        <v>0</v>
      </c>
      <c r="D92" s="7">
        <f t="shared" si="1"/>
        <v>-0.10837976578422112</v>
      </c>
    </row>
    <row r="93" spans="1:4" x14ac:dyDescent="0.2">
      <c r="A93" s="5" t="s">
        <v>73</v>
      </c>
      <c r="B93" s="7">
        <v>-0.10837976578422112</v>
      </c>
      <c r="C93" s="7">
        <v>-0.11386634994300264</v>
      </c>
      <c r="D93" s="7">
        <f t="shared" si="1"/>
        <v>-0.22224611572722375</v>
      </c>
    </row>
    <row r="94" spans="1:4" x14ac:dyDescent="0.2">
      <c r="A94" s="5" t="s">
        <v>232</v>
      </c>
      <c r="B94" s="7">
        <v>-0.10837976578422112</v>
      </c>
      <c r="C94" s="7">
        <v>0</v>
      </c>
      <c r="D94" s="7">
        <f t="shared" si="1"/>
        <v>-0.10837976578422112</v>
      </c>
    </row>
    <row r="95" spans="1:4" x14ac:dyDescent="0.2">
      <c r="A95" s="5" t="s">
        <v>384</v>
      </c>
      <c r="B95" s="7">
        <v>-0.10837976578422112</v>
      </c>
      <c r="C95" s="7">
        <v>0</v>
      </c>
      <c r="D95" s="7">
        <f t="shared" si="1"/>
        <v>-0.10837976578422112</v>
      </c>
    </row>
    <row r="96" spans="1:4" x14ac:dyDescent="0.2">
      <c r="A96" s="5" t="s">
        <v>213</v>
      </c>
      <c r="B96" s="7">
        <v>-0.10837976578422112</v>
      </c>
      <c r="C96" s="7">
        <v>0</v>
      </c>
      <c r="D96" s="7">
        <f t="shared" si="1"/>
        <v>-0.10837976578422112</v>
      </c>
    </row>
    <row r="97" spans="1:4" x14ac:dyDescent="0.2">
      <c r="A97" s="5" t="s">
        <v>53</v>
      </c>
      <c r="B97" s="7">
        <v>-0.10837976578422112</v>
      </c>
      <c r="C97" s="7">
        <v>-0.23711488464445152</v>
      </c>
      <c r="D97" s="7">
        <f t="shared" si="1"/>
        <v>-0.34549465042867267</v>
      </c>
    </row>
    <row r="98" spans="1:4" x14ac:dyDescent="0.2">
      <c r="A98" s="5" t="s">
        <v>440</v>
      </c>
      <c r="B98" s="7">
        <v>-0.10837976578422112</v>
      </c>
      <c r="C98" s="7">
        <v>0</v>
      </c>
      <c r="D98" s="7">
        <f t="shared" si="1"/>
        <v>-0.10837976578422112</v>
      </c>
    </row>
    <row r="99" spans="1:4" x14ac:dyDescent="0.2">
      <c r="A99" s="5" t="s">
        <v>240</v>
      </c>
      <c r="B99" s="7">
        <v>-0.10837976578422112</v>
      </c>
      <c r="C99" s="7">
        <v>0</v>
      </c>
      <c r="D99" s="7">
        <f t="shared" si="1"/>
        <v>-0.10837976578422112</v>
      </c>
    </row>
    <row r="100" spans="1:4" x14ac:dyDescent="0.2">
      <c r="A100" s="5" t="s">
        <v>274</v>
      </c>
      <c r="B100" s="7">
        <v>-0.10837976578422112</v>
      </c>
      <c r="C100" s="7">
        <v>0</v>
      </c>
      <c r="D100" s="7">
        <f t="shared" si="1"/>
        <v>-0.10837976578422112</v>
      </c>
    </row>
    <row r="101" spans="1:4" x14ac:dyDescent="0.2">
      <c r="A101" s="5" t="s">
        <v>429</v>
      </c>
      <c r="B101" s="7">
        <v>-0.10837976578422112</v>
      </c>
      <c r="C101" s="7">
        <v>0</v>
      </c>
      <c r="D101" s="7">
        <f t="shared" si="1"/>
        <v>-0.10837976578422112</v>
      </c>
    </row>
    <row r="102" spans="1:4" x14ac:dyDescent="0.2">
      <c r="A102" s="5" t="s">
        <v>154</v>
      </c>
      <c r="B102" s="7">
        <v>-0.10837976578422112</v>
      </c>
      <c r="C102" s="7">
        <v>-9.9427288088193982E-2</v>
      </c>
      <c r="D102" s="7">
        <f t="shared" si="1"/>
        <v>-0.2078070538724151</v>
      </c>
    </row>
    <row r="103" spans="1:4" x14ac:dyDescent="0.2">
      <c r="A103" s="5" t="s">
        <v>155</v>
      </c>
      <c r="B103" s="7">
        <v>-0.10837976578422112</v>
      </c>
      <c r="C103" s="7">
        <v>0</v>
      </c>
      <c r="D103" s="7">
        <f t="shared" si="1"/>
        <v>-0.10837976578422112</v>
      </c>
    </row>
    <row r="104" spans="1:4" x14ac:dyDescent="0.2">
      <c r="A104" s="5" t="s">
        <v>431</v>
      </c>
      <c r="B104" s="7">
        <v>-0.10837976578422112</v>
      </c>
      <c r="C104" s="7">
        <v>0</v>
      </c>
      <c r="D104" s="7">
        <f t="shared" si="1"/>
        <v>-0.10837976578422112</v>
      </c>
    </row>
    <row r="105" spans="1:4" x14ac:dyDescent="0.2">
      <c r="A105" s="5" t="s">
        <v>430</v>
      </c>
      <c r="B105" s="7">
        <v>-0.10837976578422112</v>
      </c>
      <c r="C105" s="7">
        <v>0</v>
      </c>
      <c r="D105" s="7">
        <f t="shared" si="1"/>
        <v>-0.10837976578422112</v>
      </c>
    </row>
    <row r="106" spans="1:4" x14ac:dyDescent="0.2">
      <c r="A106" s="5" t="s">
        <v>80</v>
      </c>
      <c r="B106" s="7">
        <v>-0.10837976578422112</v>
      </c>
      <c r="C106" s="7">
        <v>0</v>
      </c>
      <c r="D106" s="7">
        <f t="shared" si="1"/>
        <v>-0.10837976578422112</v>
      </c>
    </row>
    <row r="107" spans="1:4" x14ac:dyDescent="0.2">
      <c r="A107" s="5" t="s">
        <v>275</v>
      </c>
      <c r="B107" s="7">
        <v>-0.10837976578422112</v>
      </c>
      <c r="C107" s="7">
        <v>0</v>
      </c>
      <c r="D107" s="7">
        <f t="shared" si="1"/>
        <v>-0.10837976578422112</v>
      </c>
    </row>
    <row r="108" spans="1:4" x14ac:dyDescent="0.2">
      <c r="A108" s="5" t="s">
        <v>12</v>
      </c>
      <c r="B108" s="7">
        <v>-0.10837976578422112</v>
      </c>
      <c r="C108" s="7">
        <v>0</v>
      </c>
      <c r="D108" s="7">
        <f t="shared" si="1"/>
        <v>-0.10837976578422112</v>
      </c>
    </row>
    <row r="109" spans="1:4" x14ac:dyDescent="0.2">
      <c r="A109" s="5" t="s">
        <v>234</v>
      </c>
      <c r="B109" s="7">
        <v>-0.14708683669016903</v>
      </c>
      <c r="C109" s="7">
        <v>-5.1311656712610468E-3</v>
      </c>
      <c r="D109" s="7">
        <f t="shared" si="1"/>
        <v>-0.15221800236143007</v>
      </c>
    </row>
    <row r="110" spans="1:4" x14ac:dyDescent="0.2">
      <c r="A110" s="5" t="s">
        <v>125</v>
      </c>
      <c r="B110" s="7">
        <v>-0.10837976578422112</v>
      </c>
      <c r="C110" s="7">
        <v>-0.22045661264469479</v>
      </c>
      <c r="D110" s="7">
        <f t="shared" si="1"/>
        <v>-0.32883637842891589</v>
      </c>
    </row>
    <row r="111" spans="1:4" x14ac:dyDescent="0.2">
      <c r="A111" s="5" t="s">
        <v>68</v>
      </c>
      <c r="B111" s="7">
        <v>-0.10837976578422112</v>
      </c>
      <c r="C111" s="7">
        <v>0</v>
      </c>
      <c r="D111" s="7">
        <f t="shared" si="1"/>
        <v>-0.10837976578422112</v>
      </c>
    </row>
    <row r="112" spans="1:4" x14ac:dyDescent="0.2">
      <c r="A112" s="5" t="s">
        <v>91</v>
      </c>
      <c r="B112" s="7">
        <v>-0.10837976578422112</v>
      </c>
      <c r="C112" s="7">
        <v>-0.38884047063381078</v>
      </c>
      <c r="D112" s="7">
        <f t="shared" si="1"/>
        <v>-0.49722023641803192</v>
      </c>
    </row>
    <row r="113" spans="1:4" x14ac:dyDescent="0.2">
      <c r="A113" s="5" t="s">
        <v>185</v>
      </c>
      <c r="B113" s="7">
        <v>-0.10837976578422112</v>
      </c>
      <c r="C113" s="7">
        <v>-4.3431081240800633E-2</v>
      </c>
      <c r="D113" s="7">
        <f t="shared" si="1"/>
        <v>-0.15181084702502176</v>
      </c>
    </row>
    <row r="114" spans="1:4" x14ac:dyDescent="0.2">
      <c r="A114" s="5" t="s">
        <v>130</v>
      </c>
      <c r="B114" s="7">
        <v>-0.10837976578422112</v>
      </c>
      <c r="C114" s="7">
        <v>-1.7400248402025236E-2</v>
      </c>
      <c r="D114" s="7">
        <f t="shared" si="1"/>
        <v>-0.12578001418624635</v>
      </c>
    </row>
    <row r="115" spans="1:4" x14ac:dyDescent="0.2">
      <c r="A115" s="5" t="s">
        <v>388</v>
      </c>
      <c r="B115" s="7">
        <v>-0.10837976578422112</v>
      </c>
      <c r="C115" s="7">
        <v>-1.0017717075497909E-2</v>
      </c>
      <c r="D115" s="7">
        <f t="shared" si="1"/>
        <v>-0.11839748285971903</v>
      </c>
    </row>
    <row r="116" spans="1:4" x14ac:dyDescent="0.2">
      <c r="A116" s="5" t="s">
        <v>82</v>
      </c>
      <c r="B116" s="7">
        <v>-0.14708683669016903</v>
      </c>
      <c r="C116" s="7">
        <v>-1.6115456421431338</v>
      </c>
      <c r="D116" s="7">
        <f t="shared" si="1"/>
        <v>-1.7586324788333028</v>
      </c>
    </row>
    <row r="117" spans="1:4" x14ac:dyDescent="0.2">
      <c r="A117" s="5" t="s">
        <v>156</v>
      </c>
      <c r="B117" s="7">
        <v>-0.10837976578422112</v>
      </c>
      <c r="C117" s="7">
        <v>0</v>
      </c>
      <c r="D117" s="7">
        <f t="shared" si="1"/>
        <v>-0.10837976578422112</v>
      </c>
    </row>
    <row r="118" spans="1:4" x14ac:dyDescent="0.2">
      <c r="A118" s="5" t="s">
        <v>157</v>
      </c>
      <c r="B118" s="7">
        <v>-0.10837976578422112</v>
      </c>
      <c r="C118" s="7">
        <v>-2.4684671321580032E-2</v>
      </c>
      <c r="D118" s="7">
        <f t="shared" si="1"/>
        <v>-0.13306443710580115</v>
      </c>
    </row>
    <row r="119" spans="1:4" x14ac:dyDescent="0.2">
      <c r="A119" s="5" t="s">
        <v>186</v>
      </c>
      <c r="B119" s="7">
        <v>-0.10837976578422112</v>
      </c>
      <c r="C119" s="7">
        <v>-1.3514635137513732E-2</v>
      </c>
      <c r="D119" s="7">
        <f t="shared" si="1"/>
        <v>-0.12189440092173486</v>
      </c>
    </row>
    <row r="120" spans="1:4" x14ac:dyDescent="0.2">
      <c r="A120" s="5" t="s">
        <v>276</v>
      </c>
      <c r="B120" s="7">
        <v>-0.10837976578422112</v>
      </c>
      <c r="C120" s="7">
        <v>0</v>
      </c>
      <c r="D120" s="7">
        <f t="shared" si="1"/>
        <v>-0.10837976578422112</v>
      </c>
    </row>
    <row r="121" spans="1:4" x14ac:dyDescent="0.2">
      <c r="A121" s="5" t="s">
        <v>246</v>
      </c>
      <c r="B121" s="7">
        <v>-0.10837976578422112</v>
      </c>
      <c r="C121" s="7">
        <v>-0.18410290112778632</v>
      </c>
      <c r="D121" s="7">
        <f t="shared" si="1"/>
        <v>-0.29248266691200742</v>
      </c>
    </row>
    <row r="122" spans="1:4" x14ac:dyDescent="0.2">
      <c r="A122" s="5" t="s">
        <v>266</v>
      </c>
      <c r="B122" s="7">
        <v>-0.10837976578422112</v>
      </c>
      <c r="C122" s="7">
        <v>0</v>
      </c>
      <c r="D122" s="7">
        <f t="shared" si="1"/>
        <v>-0.10837976578422112</v>
      </c>
    </row>
    <row r="123" spans="1:4" x14ac:dyDescent="0.2">
      <c r="A123" s="5" t="s">
        <v>385</v>
      </c>
      <c r="B123" s="7">
        <v>-0.10837976578422112</v>
      </c>
      <c r="C123" s="7">
        <v>0</v>
      </c>
      <c r="D123" s="7">
        <f t="shared" si="1"/>
        <v>-0.10837976578422112</v>
      </c>
    </row>
    <row r="124" spans="1:4" x14ac:dyDescent="0.2">
      <c r="A124" s="5" t="s">
        <v>187</v>
      </c>
      <c r="B124" s="7">
        <v>-0.10837976578422112</v>
      </c>
      <c r="C124" s="7">
        <v>0</v>
      </c>
      <c r="D124" s="7">
        <f t="shared" si="1"/>
        <v>-0.10837976578422112</v>
      </c>
    </row>
    <row r="125" spans="1:4" x14ac:dyDescent="0.2">
      <c r="A125" s="5" t="s">
        <v>10</v>
      </c>
      <c r="B125" s="7">
        <v>-0.14708683669016903</v>
      </c>
      <c r="C125" s="7">
        <v>-0.63088333247741024</v>
      </c>
      <c r="D125" s="7">
        <f t="shared" si="1"/>
        <v>-0.77797016916757933</v>
      </c>
    </row>
    <row r="126" spans="1:4" x14ac:dyDescent="0.2">
      <c r="A126" s="5" t="s">
        <v>76</v>
      </c>
      <c r="B126" s="7">
        <v>-0.10837976578422112</v>
      </c>
      <c r="C126" s="7">
        <v>0</v>
      </c>
      <c r="D126" s="7">
        <f t="shared" si="1"/>
        <v>-0.10837976578422112</v>
      </c>
    </row>
    <row r="127" spans="1:4" x14ac:dyDescent="0.2">
      <c r="A127" s="5" t="s">
        <v>277</v>
      </c>
      <c r="B127" s="7">
        <v>-0.10837976578422112</v>
      </c>
      <c r="C127" s="7">
        <v>0</v>
      </c>
      <c r="D127" s="7">
        <f t="shared" si="1"/>
        <v>-0.10837976578422112</v>
      </c>
    </row>
    <row r="128" spans="1:4" x14ac:dyDescent="0.2">
      <c r="A128" s="5" t="s">
        <v>278</v>
      </c>
      <c r="B128" s="7">
        <v>-0.10837976578422112</v>
      </c>
      <c r="C128" s="7">
        <v>0</v>
      </c>
      <c r="D128" s="7">
        <f t="shared" si="1"/>
        <v>-0.10837976578422112</v>
      </c>
    </row>
    <row r="129" spans="1:4" x14ac:dyDescent="0.2">
      <c r="A129" s="5" t="s">
        <v>390</v>
      </c>
      <c r="B129" s="7">
        <v>-0.10837976578422112</v>
      </c>
      <c r="C129" s="7">
        <v>0</v>
      </c>
      <c r="D129" s="7">
        <f t="shared" si="1"/>
        <v>-0.10837976578422112</v>
      </c>
    </row>
    <row r="130" spans="1:4" x14ac:dyDescent="0.2">
      <c r="A130" s="5" t="s">
        <v>17</v>
      </c>
      <c r="B130" s="7">
        <v>-0.10837976578422112</v>
      </c>
      <c r="C130" s="7">
        <v>0</v>
      </c>
      <c r="D130" s="7">
        <f t="shared" si="1"/>
        <v>-0.10837976578422112</v>
      </c>
    </row>
    <row r="131" spans="1:4" x14ac:dyDescent="0.2">
      <c r="A131" s="5" t="s">
        <v>404</v>
      </c>
      <c r="B131" s="7">
        <v>-0.10837976578422112</v>
      </c>
      <c r="C131" s="7">
        <v>0</v>
      </c>
      <c r="D131" s="7">
        <f t="shared" si="1"/>
        <v>-0.10837976578422112</v>
      </c>
    </row>
    <row r="132" spans="1:4" x14ac:dyDescent="0.2">
      <c r="A132" s="5" t="s">
        <v>391</v>
      </c>
      <c r="B132" s="7">
        <v>-0.10837976578422112</v>
      </c>
      <c r="C132" s="7">
        <v>0</v>
      </c>
      <c r="D132" s="7">
        <f t="shared" si="1"/>
        <v>-0.10837976578422112</v>
      </c>
    </row>
    <row r="133" spans="1:4" x14ac:dyDescent="0.2">
      <c r="A133" s="5" t="s">
        <v>243</v>
      </c>
      <c r="B133" s="7">
        <v>-0.10837976578422112</v>
      </c>
      <c r="C133" s="7">
        <v>-8.1175108109968336E-3</v>
      </c>
      <c r="D133" s="7">
        <f t="shared" si="1"/>
        <v>-0.11649727659521796</v>
      </c>
    </row>
    <row r="134" spans="1:4" x14ac:dyDescent="0.2">
      <c r="A134" s="5" t="s">
        <v>406</v>
      </c>
      <c r="B134" s="7">
        <v>-0.10837976578422112</v>
      </c>
      <c r="C134" s="7">
        <v>0</v>
      </c>
      <c r="D134" s="7">
        <f t="shared" si="1"/>
        <v>-0.10837976578422112</v>
      </c>
    </row>
    <row r="135" spans="1:4" x14ac:dyDescent="0.2">
      <c r="A135" s="5" t="s">
        <v>188</v>
      </c>
      <c r="B135" s="7">
        <v>-0.10837976578422112</v>
      </c>
      <c r="C135" s="7">
        <v>0</v>
      </c>
      <c r="D135" s="7">
        <f t="shared" si="1"/>
        <v>-0.10837976578422112</v>
      </c>
    </row>
    <row r="136" spans="1:4" x14ac:dyDescent="0.2">
      <c r="A136" s="5" t="s">
        <v>441</v>
      </c>
      <c r="B136" s="7">
        <v>-0.10837976578422112</v>
      </c>
      <c r="C136" s="7">
        <v>0</v>
      </c>
      <c r="D136" s="7">
        <f t="shared" si="1"/>
        <v>-0.10837976578422112</v>
      </c>
    </row>
    <row r="137" spans="1:4" x14ac:dyDescent="0.2">
      <c r="A137" s="5" t="s">
        <v>189</v>
      </c>
      <c r="B137" s="7">
        <v>-0.10837976578422112</v>
      </c>
      <c r="C137" s="7">
        <v>-2.5719179510962056E-2</v>
      </c>
      <c r="D137" s="7">
        <f t="shared" si="1"/>
        <v>-0.13409894529518318</v>
      </c>
    </row>
    <row r="138" spans="1:4" x14ac:dyDescent="0.2">
      <c r="A138" s="5" t="s">
        <v>456</v>
      </c>
      <c r="B138" s="7">
        <v>-0.14708683669016903</v>
      </c>
      <c r="C138" s="7">
        <v>0</v>
      </c>
      <c r="D138" s="7">
        <f t="shared" si="1"/>
        <v>-0.14708683669016903</v>
      </c>
    </row>
    <row r="139" spans="1:4" x14ac:dyDescent="0.2">
      <c r="A139" s="5" t="s">
        <v>11</v>
      </c>
      <c r="B139" s="7">
        <v>-0.10837976578422112</v>
      </c>
      <c r="C139" s="7">
        <v>0</v>
      </c>
      <c r="D139" s="7">
        <f t="shared" si="1"/>
        <v>-0.10837976578422112</v>
      </c>
    </row>
    <row r="140" spans="1:4" x14ac:dyDescent="0.2">
      <c r="A140" s="5" t="s">
        <v>228</v>
      </c>
      <c r="B140" s="7">
        <v>-0.10837976578422112</v>
      </c>
      <c r="C140" s="7">
        <v>0</v>
      </c>
      <c r="D140" s="7">
        <f t="shared" si="1"/>
        <v>-0.10837976578422112</v>
      </c>
    </row>
    <row r="141" spans="1:4" x14ac:dyDescent="0.2">
      <c r="A141" s="5" t="s">
        <v>280</v>
      </c>
      <c r="B141" s="7">
        <v>-0.10837976578422112</v>
      </c>
      <c r="C141" s="7">
        <v>0</v>
      </c>
      <c r="D141" s="7">
        <f t="shared" ref="D141:D196" si="2">SUM(B141:C141)</f>
        <v>-0.10837976578422112</v>
      </c>
    </row>
    <row r="142" spans="1:4" x14ac:dyDescent="0.2">
      <c r="A142" s="5" t="s">
        <v>158</v>
      </c>
      <c r="B142" s="7">
        <v>-0.10837976578422112</v>
      </c>
      <c r="C142" s="7">
        <v>-8.0928649889877982E-2</v>
      </c>
      <c r="D142" s="7">
        <f t="shared" si="2"/>
        <v>-0.18930841567409912</v>
      </c>
    </row>
    <row r="143" spans="1:4" x14ac:dyDescent="0.2">
      <c r="A143" s="5" t="s">
        <v>3</v>
      </c>
      <c r="B143" s="7">
        <v>-0.10837976578422112</v>
      </c>
      <c r="C143" s="7">
        <v>0</v>
      </c>
      <c r="D143" s="7">
        <f t="shared" si="2"/>
        <v>-0.10837976578422112</v>
      </c>
    </row>
    <row r="144" spans="1:4" x14ac:dyDescent="0.2">
      <c r="A144" s="5" t="s">
        <v>267</v>
      </c>
      <c r="B144" s="7">
        <v>-0.10837976578422112</v>
      </c>
      <c r="C144" s="7">
        <v>0</v>
      </c>
      <c r="D144" s="7">
        <f t="shared" si="2"/>
        <v>-0.10837976578422112</v>
      </c>
    </row>
    <row r="145" spans="1:4" x14ac:dyDescent="0.2">
      <c r="A145" s="5" t="s">
        <v>71</v>
      </c>
      <c r="B145" s="7">
        <v>-0.10837976578422112</v>
      </c>
      <c r="C145" s="7">
        <v>-0.33726555804646607</v>
      </c>
      <c r="D145" s="7">
        <f t="shared" si="2"/>
        <v>-0.44564532383068722</v>
      </c>
    </row>
    <row r="146" spans="1:4" x14ac:dyDescent="0.2">
      <c r="A146" s="5" t="s">
        <v>424</v>
      </c>
      <c r="B146" s="7">
        <v>-0.10837976578422112</v>
      </c>
      <c r="C146" s="7">
        <v>0</v>
      </c>
      <c r="D146" s="7">
        <f t="shared" si="2"/>
        <v>-0.10837976578422112</v>
      </c>
    </row>
    <row r="147" spans="1:4" x14ac:dyDescent="0.2">
      <c r="A147" s="5" t="s">
        <v>19</v>
      </c>
      <c r="B147" s="7">
        <v>-0.10837976578422112</v>
      </c>
      <c r="C147" s="7">
        <v>-1.0272788829774058E-2</v>
      </c>
      <c r="D147" s="7">
        <f t="shared" si="2"/>
        <v>-0.11865255461399518</v>
      </c>
    </row>
    <row r="148" spans="1:4" x14ac:dyDescent="0.2">
      <c r="A148" s="5" t="s">
        <v>5</v>
      </c>
      <c r="B148" s="7">
        <v>-0.10837976578422112</v>
      </c>
      <c r="C148" s="7">
        <v>-0.84963542521929702</v>
      </c>
      <c r="D148" s="7">
        <f t="shared" si="2"/>
        <v>-0.95801519100351817</v>
      </c>
    </row>
    <row r="149" spans="1:4" x14ac:dyDescent="0.2">
      <c r="A149" s="5" t="s">
        <v>190</v>
      </c>
      <c r="B149" s="7">
        <v>-0.10837976578422112</v>
      </c>
      <c r="C149" s="7">
        <v>0</v>
      </c>
      <c r="D149" s="7">
        <f t="shared" si="2"/>
        <v>-0.10837976578422112</v>
      </c>
    </row>
    <row r="150" spans="1:4" x14ac:dyDescent="0.2">
      <c r="A150" s="5" t="s">
        <v>279</v>
      </c>
      <c r="B150" s="7">
        <v>-0.10837976578422112</v>
      </c>
      <c r="C150" s="7">
        <v>0</v>
      </c>
      <c r="D150" s="7">
        <f t="shared" si="2"/>
        <v>-0.10837976578422112</v>
      </c>
    </row>
    <row r="151" spans="1:4" x14ac:dyDescent="0.2">
      <c r="A151" s="5" t="s">
        <v>409</v>
      </c>
      <c r="B151" s="7">
        <v>-0.10837976578422112</v>
      </c>
      <c r="C151" s="7">
        <v>-6.2856065888370857E-4</v>
      </c>
      <c r="D151" s="7">
        <f t="shared" si="2"/>
        <v>-0.10900832644310483</v>
      </c>
    </row>
    <row r="152" spans="1:4" x14ac:dyDescent="0.2">
      <c r="A152" s="5" t="s">
        <v>415</v>
      </c>
      <c r="B152" s="7">
        <v>-0.10837976578422112</v>
      </c>
      <c r="C152" s="7">
        <v>0</v>
      </c>
      <c r="D152" s="7">
        <f t="shared" si="2"/>
        <v>-0.10837976578422112</v>
      </c>
    </row>
    <row r="153" spans="1:4" x14ac:dyDescent="0.2">
      <c r="A153" s="5" t="s">
        <v>191</v>
      </c>
      <c r="B153" s="7">
        <v>-0.14708683669016903</v>
      </c>
      <c r="C153" s="7">
        <v>-8.7339973662418028E-3</v>
      </c>
      <c r="D153" s="7">
        <f t="shared" si="2"/>
        <v>-0.15582083405641084</v>
      </c>
    </row>
    <row r="154" spans="1:4" x14ac:dyDescent="0.2">
      <c r="A154" s="5" t="s">
        <v>6</v>
      </c>
      <c r="B154" s="7">
        <v>-0.10837976578422112</v>
      </c>
      <c r="C154" s="7">
        <v>0</v>
      </c>
      <c r="D154" s="7">
        <f t="shared" si="2"/>
        <v>-0.10837976578422112</v>
      </c>
    </row>
    <row r="155" spans="1:4" x14ac:dyDescent="0.2">
      <c r="A155" s="5" t="s">
        <v>192</v>
      </c>
      <c r="B155" s="7">
        <v>-0.10837976578422112</v>
      </c>
      <c r="C155" s="7">
        <v>-2.5279838748224382E-4</v>
      </c>
      <c r="D155" s="7">
        <f t="shared" si="2"/>
        <v>-0.10863256417170336</v>
      </c>
    </row>
    <row r="156" spans="1:4" x14ac:dyDescent="0.2">
      <c r="A156" s="5" t="s">
        <v>379</v>
      </c>
      <c r="B156" s="7">
        <v>-0.14708683669016903</v>
      </c>
      <c r="C156" s="7">
        <v>0</v>
      </c>
      <c r="D156" s="7">
        <f t="shared" si="2"/>
        <v>-0.14708683669016903</v>
      </c>
    </row>
    <row r="157" spans="1:4" x14ac:dyDescent="0.2">
      <c r="A157" s="5" t="s">
        <v>193</v>
      </c>
      <c r="B157" s="7">
        <v>-0.10837976578422112</v>
      </c>
      <c r="C157" s="7">
        <v>0</v>
      </c>
      <c r="D157" s="7">
        <f t="shared" si="2"/>
        <v>-0.10837976578422112</v>
      </c>
    </row>
    <row r="158" spans="1:4" x14ac:dyDescent="0.2">
      <c r="A158" s="5" t="s">
        <v>16</v>
      </c>
      <c r="B158" s="7">
        <v>-0.10837976578422112</v>
      </c>
      <c r="C158" s="7">
        <v>0</v>
      </c>
      <c r="D158" s="7">
        <f t="shared" si="2"/>
        <v>-0.10837976578422112</v>
      </c>
    </row>
    <row r="159" spans="1:4" x14ac:dyDescent="0.2">
      <c r="A159" s="5" t="s">
        <v>434</v>
      </c>
      <c r="B159" s="7">
        <v>-0.10837976578422112</v>
      </c>
      <c r="C159" s="7">
        <v>0</v>
      </c>
      <c r="D159" s="7">
        <f t="shared" si="2"/>
        <v>-0.10837976578422112</v>
      </c>
    </row>
    <row r="160" spans="1:4" x14ac:dyDescent="0.2">
      <c r="A160" s="5" t="s">
        <v>159</v>
      </c>
      <c r="B160" s="7">
        <v>-0.10837976578422112</v>
      </c>
      <c r="C160" s="7">
        <v>-1.2658560981822211E-2</v>
      </c>
      <c r="D160" s="7">
        <f t="shared" si="2"/>
        <v>-0.12103832676604333</v>
      </c>
    </row>
    <row r="161" spans="1:4" x14ac:dyDescent="0.2">
      <c r="A161" s="5" t="s">
        <v>457</v>
      </c>
      <c r="B161" s="7">
        <v>-0.14708683669016903</v>
      </c>
      <c r="C161" s="7">
        <v>-9.2399730356719406E-5</v>
      </c>
      <c r="D161" s="7">
        <f t="shared" si="2"/>
        <v>-0.14717923642052574</v>
      </c>
    </row>
    <row r="162" spans="1:4" x14ac:dyDescent="0.2">
      <c r="A162" s="5" t="s">
        <v>194</v>
      </c>
      <c r="B162" s="7">
        <v>-0.10837976578422112</v>
      </c>
      <c r="C162" s="7">
        <v>-1.1653732858916171E-2</v>
      </c>
      <c r="D162" s="7">
        <f t="shared" si="2"/>
        <v>-0.1200334986431373</v>
      </c>
    </row>
    <row r="163" spans="1:4" x14ac:dyDescent="0.2">
      <c r="A163" s="5" t="s">
        <v>200</v>
      </c>
      <c r="B163" s="7">
        <v>-0.10837976578422112</v>
      </c>
      <c r="C163" s="7">
        <v>-3.2147932428922032E-4</v>
      </c>
      <c r="D163" s="7">
        <f t="shared" si="2"/>
        <v>-0.10870124510851034</v>
      </c>
    </row>
    <row r="164" spans="1:4" x14ac:dyDescent="0.2">
      <c r="A164" s="5" t="s">
        <v>410</v>
      </c>
      <c r="B164" s="7">
        <v>-0.10837976578422112</v>
      </c>
      <c r="C164" s="7">
        <v>0</v>
      </c>
      <c r="D164" s="7">
        <f t="shared" si="2"/>
        <v>-0.10837976578422112</v>
      </c>
    </row>
    <row r="165" spans="1:4" x14ac:dyDescent="0.2">
      <c r="A165" s="5" t="s">
        <v>126</v>
      </c>
      <c r="B165" s="7">
        <v>-0.10837976578422112</v>
      </c>
      <c r="C165" s="7">
        <v>-4.4823594180960623E-2</v>
      </c>
      <c r="D165" s="7">
        <f t="shared" si="2"/>
        <v>-0.15320335996518175</v>
      </c>
    </row>
    <row r="166" spans="1:4" x14ac:dyDescent="0.2">
      <c r="A166" s="5" t="s">
        <v>394</v>
      </c>
      <c r="B166" s="7">
        <v>-0.10837976578422112</v>
      </c>
      <c r="C166" s="7">
        <v>0</v>
      </c>
      <c r="D166" s="7">
        <f t="shared" si="2"/>
        <v>-0.10837976578422112</v>
      </c>
    </row>
    <row r="167" spans="1:4" x14ac:dyDescent="0.2">
      <c r="A167" s="5" t="s">
        <v>4</v>
      </c>
      <c r="B167" s="7">
        <v>-0.10837976578422112</v>
      </c>
      <c r="C167" s="7">
        <v>0</v>
      </c>
      <c r="D167" s="7">
        <f t="shared" si="2"/>
        <v>-0.10837976578422112</v>
      </c>
    </row>
    <row r="168" spans="1:4" x14ac:dyDescent="0.2">
      <c r="A168" s="5" t="s">
        <v>417</v>
      </c>
      <c r="B168" s="7">
        <v>-0.10837976578422112</v>
      </c>
      <c r="C168" s="7">
        <v>0</v>
      </c>
      <c r="D168" s="7">
        <f t="shared" si="2"/>
        <v>-0.10837976578422112</v>
      </c>
    </row>
    <row r="169" spans="1:4" x14ac:dyDescent="0.2">
      <c r="A169" s="5" t="s">
        <v>443</v>
      </c>
      <c r="B169" s="7">
        <v>-0.10837976578422112</v>
      </c>
      <c r="C169" s="7">
        <v>0</v>
      </c>
      <c r="D169" s="7">
        <f t="shared" si="2"/>
        <v>-0.10837976578422112</v>
      </c>
    </row>
    <row r="170" spans="1:4" x14ac:dyDescent="0.2">
      <c r="A170" s="5" t="s">
        <v>432</v>
      </c>
      <c r="B170" s="7">
        <v>-0.10837976578422112</v>
      </c>
      <c r="C170" s="7">
        <v>0</v>
      </c>
      <c r="D170" s="7">
        <f t="shared" si="2"/>
        <v>-0.10837976578422112</v>
      </c>
    </row>
    <row r="171" spans="1:4" x14ac:dyDescent="0.2">
      <c r="A171" s="5" t="s">
        <v>52</v>
      </c>
      <c r="B171" s="7">
        <v>-0.10837976578422112</v>
      </c>
      <c r="C171" s="7">
        <v>-2.787652881948484E-4</v>
      </c>
      <c r="D171" s="7">
        <f t="shared" si="2"/>
        <v>-0.10865853107241596</v>
      </c>
    </row>
    <row r="172" spans="1:4" x14ac:dyDescent="0.2">
      <c r="A172" s="5" t="s">
        <v>58</v>
      </c>
      <c r="B172" s="7">
        <v>-0.10837976578422112</v>
      </c>
      <c r="C172" s="7">
        <v>-0.20055732790502284</v>
      </c>
      <c r="D172" s="7">
        <f t="shared" si="2"/>
        <v>-0.30893709368924394</v>
      </c>
    </row>
    <row r="173" spans="1:4" x14ac:dyDescent="0.2">
      <c r="A173" s="5" t="s">
        <v>195</v>
      </c>
      <c r="B173" s="7">
        <v>-0.10837976578422112</v>
      </c>
      <c r="C173" s="7">
        <v>0</v>
      </c>
      <c r="D173" s="7">
        <f t="shared" si="2"/>
        <v>-0.10837976578422112</v>
      </c>
    </row>
    <row r="174" spans="1:4" x14ac:dyDescent="0.2">
      <c r="A174" s="5" t="s">
        <v>63</v>
      </c>
      <c r="B174" s="7">
        <v>-0.10837976578422112</v>
      </c>
      <c r="C174" s="7">
        <v>-0.10025742060280393</v>
      </c>
      <c r="D174" s="7">
        <f t="shared" si="2"/>
        <v>-0.20863718638702505</v>
      </c>
    </row>
    <row r="175" spans="1:4" x14ac:dyDescent="0.2">
      <c r="A175" s="5" t="s">
        <v>395</v>
      </c>
      <c r="B175" s="7">
        <v>-0.10837976578422112</v>
      </c>
      <c r="C175" s="7">
        <v>0</v>
      </c>
      <c r="D175" s="7">
        <f t="shared" si="2"/>
        <v>-0.10837976578422112</v>
      </c>
    </row>
    <row r="176" spans="1:4" x14ac:dyDescent="0.2">
      <c r="A176" s="5" t="s">
        <v>196</v>
      </c>
      <c r="B176" s="7">
        <v>-0.10837976578422112</v>
      </c>
      <c r="C176" s="7">
        <v>-0.26806609153343086</v>
      </c>
      <c r="D176" s="7">
        <f t="shared" si="2"/>
        <v>-0.37644585731765201</v>
      </c>
    </row>
    <row r="177" spans="1:4" x14ac:dyDescent="0.2">
      <c r="A177" s="5" t="s">
        <v>386</v>
      </c>
      <c r="B177" s="7">
        <v>-0.10837976578422112</v>
      </c>
      <c r="C177" s="7">
        <v>0</v>
      </c>
      <c r="D177" s="7">
        <f t="shared" si="2"/>
        <v>-0.10837976578422112</v>
      </c>
    </row>
    <row r="178" spans="1:4" x14ac:dyDescent="0.2">
      <c r="A178" s="5" t="s">
        <v>140</v>
      </c>
      <c r="B178" s="7">
        <v>-0.10837976578422112</v>
      </c>
      <c r="C178" s="7">
        <v>-0.13913456926094706</v>
      </c>
      <c r="D178" s="7">
        <f t="shared" si="2"/>
        <v>-0.24751433504516818</v>
      </c>
    </row>
    <row r="179" spans="1:4" x14ac:dyDescent="0.2">
      <c r="A179" s="5" t="s">
        <v>380</v>
      </c>
      <c r="B179" s="7">
        <v>-0.14708683669016903</v>
      </c>
      <c r="C179" s="7">
        <v>0</v>
      </c>
      <c r="D179" s="7">
        <f t="shared" si="2"/>
        <v>-0.14708683669016903</v>
      </c>
    </row>
    <row r="180" spans="1:4" x14ac:dyDescent="0.2">
      <c r="A180" s="5" t="s">
        <v>161</v>
      </c>
      <c r="B180" s="7">
        <v>-0.10837976578422112</v>
      </c>
      <c r="C180" s="7">
        <v>0</v>
      </c>
      <c r="D180" s="7">
        <f t="shared" si="2"/>
        <v>-0.10837976578422112</v>
      </c>
    </row>
    <row r="181" spans="1:4" x14ac:dyDescent="0.2">
      <c r="A181" s="5" t="s">
        <v>108</v>
      </c>
      <c r="B181" s="7">
        <v>-0.10837976578422112</v>
      </c>
      <c r="C181" s="7">
        <v>-3.7286246575768357E-3</v>
      </c>
      <c r="D181" s="7">
        <f t="shared" si="2"/>
        <v>-0.11210839044179796</v>
      </c>
    </row>
    <row r="182" spans="1:4" x14ac:dyDescent="0.2">
      <c r="A182" s="5" t="s">
        <v>162</v>
      </c>
      <c r="B182" s="7">
        <v>-0.10837976578422112</v>
      </c>
      <c r="C182" s="7">
        <v>-5.1218852828157052E-2</v>
      </c>
      <c r="D182" s="7">
        <f t="shared" si="2"/>
        <v>-0.15959861861237817</v>
      </c>
    </row>
    <row r="183" spans="1:4" x14ac:dyDescent="0.2">
      <c r="A183" s="5" t="s">
        <v>18</v>
      </c>
      <c r="B183" s="7">
        <v>-0.10837976578422112</v>
      </c>
      <c r="C183" s="7">
        <v>0</v>
      </c>
      <c r="D183" s="7">
        <f t="shared" si="2"/>
        <v>-0.10837976578422112</v>
      </c>
    </row>
    <row r="184" spans="1:4" x14ac:dyDescent="0.2">
      <c r="A184" s="5" t="s">
        <v>45</v>
      </c>
      <c r="B184" s="7">
        <v>-0.14708683669016903</v>
      </c>
      <c r="C184" s="7">
        <v>-0.13063303627919756</v>
      </c>
      <c r="D184" s="7">
        <f t="shared" si="2"/>
        <v>-0.27771987296936662</v>
      </c>
    </row>
    <row r="185" spans="1:4" x14ac:dyDescent="0.2">
      <c r="A185" s="5" t="s">
        <v>197</v>
      </c>
      <c r="B185" s="7">
        <v>-0.10837976578422112</v>
      </c>
      <c r="C185" s="7">
        <v>-8.7118951890788367E-3</v>
      </c>
      <c r="D185" s="7">
        <f t="shared" si="2"/>
        <v>-0.11709166097329995</v>
      </c>
    </row>
    <row r="186" spans="1:4" x14ac:dyDescent="0.2">
      <c r="A186" s="5" t="s">
        <v>198</v>
      </c>
      <c r="B186" s="7">
        <v>-0.14708683669016903</v>
      </c>
      <c r="C186" s="7">
        <v>-2.0882136983570241E-4</v>
      </c>
      <c r="D186" s="7">
        <f t="shared" si="2"/>
        <v>-0.14729565806000475</v>
      </c>
    </row>
    <row r="187" spans="1:4" x14ac:dyDescent="0.2">
      <c r="A187" s="5" t="s">
        <v>268</v>
      </c>
      <c r="B187" s="7">
        <v>-0.10837976578422112</v>
      </c>
      <c r="C187" s="7">
        <v>0</v>
      </c>
      <c r="D187" s="7">
        <f t="shared" si="2"/>
        <v>-0.10837976578422112</v>
      </c>
    </row>
    <row r="188" spans="1:4" x14ac:dyDescent="0.2">
      <c r="A188" s="5" t="s">
        <v>128</v>
      </c>
      <c r="B188" s="7">
        <v>-0.10837976578422112</v>
      </c>
      <c r="C188" s="7">
        <v>0</v>
      </c>
      <c r="D188" s="7">
        <f t="shared" si="2"/>
        <v>-0.10837976578422112</v>
      </c>
    </row>
    <row r="189" spans="1:4" x14ac:dyDescent="0.2">
      <c r="A189" s="5" t="s">
        <v>427</v>
      </c>
      <c r="B189" s="7">
        <v>-0.10837976578422112</v>
      </c>
      <c r="C189" s="7">
        <v>0</v>
      </c>
      <c r="D189" s="7">
        <f t="shared" si="2"/>
        <v>-0.10837976578422112</v>
      </c>
    </row>
    <row r="190" spans="1:4" x14ac:dyDescent="0.2">
      <c r="A190" s="5" t="s">
        <v>223</v>
      </c>
      <c r="B190" s="7">
        <v>-0.10837976578422112</v>
      </c>
      <c r="C190" s="7">
        <v>-2.2618989214113715E-2</v>
      </c>
      <c r="D190" s="7">
        <f t="shared" si="2"/>
        <v>-0.13099875499833483</v>
      </c>
    </row>
    <row r="191" spans="1:4" x14ac:dyDescent="0.2">
      <c r="A191" s="5" t="s">
        <v>235</v>
      </c>
      <c r="B191" s="7">
        <v>-0.10837976578422112</v>
      </c>
      <c r="C191" s="7">
        <v>0</v>
      </c>
      <c r="D191" s="7">
        <f t="shared" si="2"/>
        <v>-0.10837976578422112</v>
      </c>
    </row>
    <row r="192" spans="1:4" x14ac:dyDescent="0.2">
      <c r="A192" s="5" t="s">
        <v>428</v>
      </c>
      <c r="B192" s="7">
        <v>-0.10837976578422112</v>
      </c>
      <c r="C192" s="7">
        <v>0</v>
      </c>
      <c r="D192" s="7">
        <f t="shared" si="2"/>
        <v>-0.10837976578422112</v>
      </c>
    </row>
    <row r="193" spans="1:4" x14ac:dyDescent="0.2">
      <c r="A193" s="5" t="s">
        <v>199</v>
      </c>
      <c r="B193" s="7">
        <v>-0.10837976578422112</v>
      </c>
      <c r="C193" s="7">
        <v>0</v>
      </c>
      <c r="D193" s="7">
        <f t="shared" si="2"/>
        <v>-0.10837976578422112</v>
      </c>
    </row>
    <row r="194" spans="1:4" x14ac:dyDescent="0.2">
      <c r="A194" s="5" t="s">
        <v>66</v>
      </c>
      <c r="B194" s="7">
        <v>-0.10837976578422112</v>
      </c>
      <c r="C194" s="7">
        <v>0</v>
      </c>
      <c r="D194" s="7">
        <f t="shared" si="2"/>
        <v>-0.10837976578422112</v>
      </c>
    </row>
    <row r="195" spans="1:4" x14ac:dyDescent="0.2">
      <c r="A195" s="5" t="s">
        <v>405</v>
      </c>
      <c r="B195" s="7">
        <v>-0.10837976578422112</v>
      </c>
      <c r="C195" s="7">
        <v>0</v>
      </c>
      <c r="D195" s="7">
        <f t="shared" si="2"/>
        <v>-0.10837976578422112</v>
      </c>
    </row>
    <row r="196" spans="1:4" x14ac:dyDescent="0.2">
      <c r="A196" s="5" t="s">
        <v>20</v>
      </c>
      <c r="B196" s="7">
        <v>0</v>
      </c>
      <c r="C196" s="7">
        <v>-3.0763224714754452E-2</v>
      </c>
      <c r="D196" s="7">
        <f t="shared" si="2"/>
        <v>-3.0763224714754452E-2</v>
      </c>
    </row>
    <row r="197" spans="1:4" x14ac:dyDescent="0.2">
      <c r="A197" s="5" t="s">
        <v>21</v>
      </c>
      <c r="B197" s="7">
        <v>0</v>
      </c>
      <c r="C197" s="7">
        <v>-3.0763224714754452E-2</v>
      </c>
      <c r="D197" s="7">
        <f t="shared" ref="D197:D237" si="3">SUM(B197:C197)</f>
        <v>-3.0763224714754452E-2</v>
      </c>
    </row>
    <row r="198" spans="1:4" x14ac:dyDescent="0.2">
      <c r="A198" s="5" t="s">
        <v>22</v>
      </c>
      <c r="B198" s="7">
        <v>0</v>
      </c>
      <c r="C198" s="7">
        <v>-3.0763224714754452E-2</v>
      </c>
      <c r="D198" s="7">
        <f t="shared" si="3"/>
        <v>-3.0763224714754452E-2</v>
      </c>
    </row>
    <row r="199" spans="1:4" x14ac:dyDescent="0.2">
      <c r="A199" s="5" t="s">
        <v>23</v>
      </c>
      <c r="B199" s="7">
        <v>0</v>
      </c>
      <c r="C199" s="7">
        <v>-3.0763224714754452E-2</v>
      </c>
      <c r="D199" s="7">
        <f t="shared" si="3"/>
        <v>-3.0763224714754452E-2</v>
      </c>
    </row>
    <row r="200" spans="1:4" x14ac:dyDescent="0.2">
      <c r="A200" s="5" t="s">
        <v>24</v>
      </c>
      <c r="B200" s="7">
        <v>0</v>
      </c>
      <c r="C200" s="7">
        <v>-3.0763224714754452E-2</v>
      </c>
      <c r="D200" s="7">
        <f t="shared" si="3"/>
        <v>-3.0763224714754452E-2</v>
      </c>
    </row>
    <row r="201" spans="1:4" x14ac:dyDescent="0.2">
      <c r="A201" s="5" t="s">
        <v>133</v>
      </c>
      <c r="B201" s="7">
        <v>0</v>
      </c>
      <c r="C201" s="7">
        <v>-6.9567272000658015E-2</v>
      </c>
      <c r="D201" s="7">
        <f t="shared" si="3"/>
        <v>-6.9567272000658015E-2</v>
      </c>
    </row>
    <row r="202" spans="1:4" x14ac:dyDescent="0.2">
      <c r="A202" s="5" t="s">
        <v>487</v>
      </c>
      <c r="B202" s="7">
        <v>0</v>
      </c>
      <c r="C202" s="7">
        <v>-1.0017717075497909E-2</v>
      </c>
      <c r="D202" s="7">
        <f t="shared" si="3"/>
        <v>-1.0017717075497909E-2</v>
      </c>
    </row>
    <row r="203" spans="1:4" x14ac:dyDescent="0.2">
      <c r="A203" s="5" t="s">
        <v>25</v>
      </c>
      <c r="B203" s="7">
        <v>0</v>
      </c>
      <c r="C203" s="7">
        <v>-3.0763224714754452E-2</v>
      </c>
      <c r="D203" s="7">
        <f t="shared" si="3"/>
        <v>-3.0763224714754452E-2</v>
      </c>
    </row>
    <row r="204" spans="1:4" x14ac:dyDescent="0.2">
      <c r="A204" s="5" t="s">
        <v>139</v>
      </c>
      <c r="B204" s="7">
        <v>0</v>
      </c>
      <c r="C204" s="7">
        <v>-6.9567272000658015E-2</v>
      </c>
      <c r="D204" s="7">
        <f t="shared" si="3"/>
        <v>-6.9567272000658015E-2</v>
      </c>
    </row>
    <row r="205" spans="1:4" x14ac:dyDescent="0.2">
      <c r="A205" s="5" t="s">
        <v>26</v>
      </c>
      <c r="B205" s="7">
        <v>0</v>
      </c>
      <c r="C205" s="7">
        <v>-3.0763224714754452E-2</v>
      </c>
      <c r="D205" s="7">
        <f t="shared" si="3"/>
        <v>-3.0763224714754452E-2</v>
      </c>
    </row>
    <row r="206" spans="1:4" x14ac:dyDescent="0.2">
      <c r="A206" s="5" t="s">
        <v>488</v>
      </c>
      <c r="B206" s="7">
        <v>0</v>
      </c>
      <c r="C206" s="7">
        <v>-1.0017717075497909E-2</v>
      </c>
      <c r="D206" s="7">
        <f t="shared" si="3"/>
        <v>-1.0017717075497909E-2</v>
      </c>
    </row>
    <row r="207" spans="1:4" x14ac:dyDescent="0.2">
      <c r="A207" s="5" t="s">
        <v>27</v>
      </c>
      <c r="B207" s="7">
        <v>0</v>
      </c>
      <c r="C207" s="7">
        <v>-3.0763224714754452E-2</v>
      </c>
      <c r="D207" s="7">
        <f t="shared" si="3"/>
        <v>-3.0763224714754452E-2</v>
      </c>
    </row>
    <row r="208" spans="1:4" x14ac:dyDescent="0.2">
      <c r="A208" s="5" t="s">
        <v>54</v>
      </c>
      <c r="B208" s="7">
        <v>0</v>
      </c>
      <c r="C208" s="7">
        <v>-0.10082556022423186</v>
      </c>
      <c r="D208" s="7">
        <f t="shared" si="3"/>
        <v>-0.10082556022423186</v>
      </c>
    </row>
    <row r="209" spans="1:4" x14ac:dyDescent="0.2">
      <c r="A209" s="5" t="s">
        <v>28</v>
      </c>
      <c r="B209" s="7">
        <v>0</v>
      </c>
      <c r="C209" s="7">
        <v>-3.0763224714754452E-2</v>
      </c>
      <c r="D209" s="7">
        <f t="shared" si="3"/>
        <v>-3.0763224714754452E-2</v>
      </c>
    </row>
    <row r="210" spans="1:4" x14ac:dyDescent="0.2">
      <c r="A210" s="5" t="s">
        <v>29</v>
      </c>
      <c r="B210" s="7">
        <v>0</v>
      </c>
      <c r="C210" s="7">
        <v>-3.0763224714754452E-2</v>
      </c>
      <c r="D210" s="7">
        <f t="shared" si="3"/>
        <v>-3.0763224714754452E-2</v>
      </c>
    </row>
    <row r="211" spans="1:4" x14ac:dyDescent="0.2">
      <c r="A211" s="5" t="s">
        <v>180</v>
      </c>
      <c r="B211" s="7">
        <v>0</v>
      </c>
      <c r="C211" s="7">
        <v>-9.2030257733447765E-2</v>
      </c>
      <c r="D211" s="7">
        <f t="shared" si="3"/>
        <v>-9.2030257733447765E-2</v>
      </c>
    </row>
    <row r="212" spans="1:4" x14ac:dyDescent="0.2">
      <c r="A212" s="5" t="s">
        <v>30</v>
      </c>
      <c r="B212" s="7">
        <v>0</v>
      </c>
      <c r="C212" s="7">
        <v>-3.0763224714754452E-2</v>
      </c>
      <c r="D212" s="7">
        <f t="shared" si="3"/>
        <v>-3.0763224714754452E-2</v>
      </c>
    </row>
    <row r="213" spans="1:4" x14ac:dyDescent="0.2">
      <c r="A213" s="5" t="s">
        <v>134</v>
      </c>
      <c r="B213" s="7">
        <v>0</v>
      </c>
      <c r="C213" s="7">
        <v>-6.9567272000658015E-2</v>
      </c>
      <c r="D213" s="7">
        <f t="shared" si="3"/>
        <v>-6.9567272000658015E-2</v>
      </c>
    </row>
    <row r="214" spans="1:4" x14ac:dyDescent="0.2">
      <c r="A214" s="5" t="s">
        <v>31</v>
      </c>
      <c r="B214" s="7">
        <v>0</v>
      </c>
      <c r="C214" s="7">
        <v>-3.0763224714754452E-2</v>
      </c>
      <c r="D214" s="7">
        <f t="shared" si="3"/>
        <v>-3.0763224714754452E-2</v>
      </c>
    </row>
    <row r="215" spans="1:4" x14ac:dyDescent="0.2">
      <c r="A215" s="5" t="s">
        <v>32</v>
      </c>
      <c r="B215" s="7">
        <v>0</v>
      </c>
      <c r="C215" s="7">
        <v>-3.0763224714754452E-2</v>
      </c>
      <c r="D215" s="7">
        <f t="shared" si="3"/>
        <v>-3.0763224714754452E-2</v>
      </c>
    </row>
    <row r="216" spans="1:4" x14ac:dyDescent="0.2">
      <c r="A216" s="5" t="s">
        <v>33</v>
      </c>
      <c r="B216" s="7">
        <v>0</v>
      </c>
      <c r="C216" s="7">
        <v>-3.0763224714754452E-2</v>
      </c>
      <c r="D216" s="7">
        <f t="shared" si="3"/>
        <v>-3.0763224714754452E-2</v>
      </c>
    </row>
    <row r="217" spans="1:4" x14ac:dyDescent="0.2">
      <c r="A217" s="5" t="s">
        <v>61</v>
      </c>
      <c r="B217" s="7">
        <v>0</v>
      </c>
      <c r="C217" s="7">
        <v>-2.458014696832249E-4</v>
      </c>
      <c r="D217" s="7">
        <f t="shared" si="3"/>
        <v>-2.458014696832249E-4</v>
      </c>
    </row>
    <row r="218" spans="1:4" x14ac:dyDescent="0.2">
      <c r="A218" s="5" t="s">
        <v>34</v>
      </c>
      <c r="B218" s="7">
        <v>0</v>
      </c>
      <c r="C218" s="7">
        <v>-3.0763224714754452E-2</v>
      </c>
      <c r="D218" s="7">
        <f t="shared" si="3"/>
        <v>-3.0763224714754452E-2</v>
      </c>
    </row>
    <row r="219" spans="1:4" x14ac:dyDescent="0.2">
      <c r="A219" s="5" t="s">
        <v>35</v>
      </c>
      <c r="B219" s="7">
        <v>0</v>
      </c>
      <c r="C219" s="7">
        <v>-3.0763224714754452E-2</v>
      </c>
      <c r="D219" s="7">
        <f t="shared" si="3"/>
        <v>-3.0763224714754452E-2</v>
      </c>
    </row>
    <row r="220" spans="1:4" x14ac:dyDescent="0.2">
      <c r="A220" s="5" t="s">
        <v>36</v>
      </c>
      <c r="B220" s="7">
        <v>0</v>
      </c>
      <c r="C220" s="7">
        <v>-3.0763224714754452E-2</v>
      </c>
      <c r="D220" s="7">
        <f t="shared" si="3"/>
        <v>-3.0763224714754452E-2</v>
      </c>
    </row>
    <row r="221" spans="1:4" x14ac:dyDescent="0.2">
      <c r="A221" s="5" t="s">
        <v>489</v>
      </c>
      <c r="B221" s="7">
        <v>0</v>
      </c>
      <c r="C221" s="7">
        <v>-1.0017717075497909E-2</v>
      </c>
      <c r="D221" s="7">
        <f t="shared" si="3"/>
        <v>-1.0017717075497909E-2</v>
      </c>
    </row>
    <row r="222" spans="1:4" x14ac:dyDescent="0.2">
      <c r="A222" s="5" t="s">
        <v>37</v>
      </c>
      <c r="B222" s="7">
        <v>0</v>
      </c>
      <c r="C222" s="7">
        <v>-3.0763224714754452E-2</v>
      </c>
      <c r="D222" s="7">
        <f t="shared" si="3"/>
        <v>-3.0763224714754452E-2</v>
      </c>
    </row>
    <row r="223" spans="1:4" x14ac:dyDescent="0.2">
      <c r="A223" s="5" t="s">
        <v>38</v>
      </c>
      <c r="B223" s="7">
        <v>0</v>
      </c>
      <c r="C223" s="7">
        <v>-3.0763224714754452E-2</v>
      </c>
      <c r="D223" s="7">
        <f t="shared" si="3"/>
        <v>-3.0763224714754452E-2</v>
      </c>
    </row>
    <row r="224" spans="1:4" x14ac:dyDescent="0.2">
      <c r="A224" s="5" t="s">
        <v>39</v>
      </c>
      <c r="B224" s="7">
        <v>0</v>
      </c>
      <c r="C224" s="7">
        <v>-3.0763224714754452E-2</v>
      </c>
      <c r="D224" s="7">
        <f t="shared" si="3"/>
        <v>-3.0763224714754452E-2</v>
      </c>
    </row>
    <row r="225" spans="1:4" x14ac:dyDescent="0.2">
      <c r="A225" s="5" t="s">
        <v>40</v>
      </c>
      <c r="B225" s="7">
        <v>0</v>
      </c>
      <c r="C225" s="7">
        <v>-3.0763224714754452E-2</v>
      </c>
      <c r="D225" s="7">
        <f t="shared" si="3"/>
        <v>-3.0763224714754452E-2</v>
      </c>
    </row>
    <row r="226" spans="1:4" x14ac:dyDescent="0.2">
      <c r="A226" s="5" t="s">
        <v>41</v>
      </c>
      <c r="B226" s="7">
        <v>0</v>
      </c>
      <c r="C226" s="7">
        <v>-3.0763224714754452E-2</v>
      </c>
      <c r="D226" s="7">
        <f t="shared" si="3"/>
        <v>-3.0763224714754452E-2</v>
      </c>
    </row>
    <row r="227" spans="1:4" x14ac:dyDescent="0.2">
      <c r="A227" s="5" t="s">
        <v>42</v>
      </c>
      <c r="B227" s="7">
        <v>0</v>
      </c>
      <c r="C227" s="7">
        <v>-3.0763224714754452E-2</v>
      </c>
      <c r="D227" s="7">
        <f t="shared" si="3"/>
        <v>-3.0763224714754452E-2</v>
      </c>
    </row>
    <row r="228" spans="1:4" x14ac:dyDescent="0.2">
      <c r="A228" s="5" t="s">
        <v>43</v>
      </c>
      <c r="B228" s="7">
        <v>0</v>
      </c>
      <c r="C228" s="7">
        <v>-3.0763224714754452E-2</v>
      </c>
      <c r="D228" s="7">
        <f t="shared" si="3"/>
        <v>-3.0763224714754452E-2</v>
      </c>
    </row>
    <row r="229" spans="1:4" x14ac:dyDescent="0.2">
      <c r="A229" s="5" t="s">
        <v>8</v>
      </c>
      <c r="B229" s="7">
        <v>0</v>
      </c>
      <c r="C229" s="7">
        <v>-6.9413870261331501E-2</v>
      </c>
      <c r="D229" s="7">
        <f t="shared" si="3"/>
        <v>-6.9413870261331501E-2</v>
      </c>
    </row>
    <row r="230" spans="1:4" x14ac:dyDescent="0.2">
      <c r="A230" s="5" t="s">
        <v>106</v>
      </c>
      <c r="B230" s="7">
        <v>0</v>
      </c>
      <c r="C230" s="7">
        <v>-3.7286246575768357E-3</v>
      </c>
      <c r="D230" s="7">
        <f t="shared" si="3"/>
        <v>-3.7286246575768357E-3</v>
      </c>
    </row>
    <row r="231" spans="1:4" ht="12.75" customHeight="1" x14ac:dyDescent="0.2">
      <c r="A231" s="5" t="s">
        <v>104</v>
      </c>
      <c r="B231" s="7">
        <v>0</v>
      </c>
      <c r="C231" s="7">
        <v>-3.7286246575768357E-3</v>
      </c>
      <c r="D231" s="7">
        <f t="shared" si="3"/>
        <v>-3.7286246575768357E-3</v>
      </c>
    </row>
    <row r="232" spans="1:4" ht="12.75" customHeight="1" x14ac:dyDescent="0.2">
      <c r="A232" s="5" t="s">
        <v>44</v>
      </c>
      <c r="B232" s="7">
        <v>0</v>
      </c>
      <c r="C232" s="7">
        <v>-3.0763224714754452E-2</v>
      </c>
      <c r="D232" s="7">
        <f t="shared" si="3"/>
        <v>-3.0763224714754452E-2</v>
      </c>
    </row>
    <row r="233" spans="1:4" ht="12.75" customHeight="1" x14ac:dyDescent="0.2">
      <c r="A233" s="5" t="s">
        <v>107</v>
      </c>
      <c r="B233" s="7">
        <v>0</v>
      </c>
      <c r="C233" s="7">
        <v>-3.7286246575768357E-3</v>
      </c>
      <c r="D233" s="7">
        <f t="shared" si="3"/>
        <v>-3.7286246575768357E-3</v>
      </c>
    </row>
    <row r="234" spans="1:4" ht="12.75" customHeight="1" x14ac:dyDescent="0.2">
      <c r="A234" s="5" t="s">
        <v>120</v>
      </c>
      <c r="B234" s="7">
        <v>0</v>
      </c>
      <c r="C234" s="7">
        <v>-7.6769272744118239E-2</v>
      </c>
      <c r="D234" s="7">
        <f t="shared" si="3"/>
        <v>-7.6769272744118239E-2</v>
      </c>
    </row>
    <row r="235" spans="1:4" ht="12.75" customHeight="1" x14ac:dyDescent="0.2">
      <c r="A235" s="5" t="s">
        <v>46</v>
      </c>
      <c r="B235" s="7">
        <v>0</v>
      </c>
      <c r="C235" s="7">
        <v>-3.0763224714754452E-2</v>
      </c>
      <c r="D235" s="7">
        <f t="shared" si="3"/>
        <v>-3.0763224714754452E-2</v>
      </c>
    </row>
    <row r="236" spans="1:4" ht="12.75" customHeight="1" x14ac:dyDescent="0.2">
      <c r="A236" s="5" t="s">
        <v>47</v>
      </c>
      <c r="B236" s="7">
        <v>0</v>
      </c>
      <c r="C236" s="7">
        <v>-3.0763224714754452E-2</v>
      </c>
      <c r="D236" s="7">
        <f t="shared" si="3"/>
        <v>-3.0763224714754452E-2</v>
      </c>
    </row>
    <row r="237" spans="1:4" ht="12.75" customHeight="1" x14ac:dyDescent="0.2">
      <c r="A237" s="5" t="s">
        <v>48</v>
      </c>
      <c r="B237" s="7">
        <v>0</v>
      </c>
      <c r="C237" s="7">
        <v>-3.0763224714754452E-2</v>
      </c>
      <c r="D237" s="7">
        <f t="shared" si="3"/>
        <v>-3.0763224714754452E-2</v>
      </c>
    </row>
    <row r="238" spans="1:4" ht="12.75" customHeight="1" x14ac:dyDescent="0.2"/>
    <row r="239" spans="1:4" ht="12.75" customHeight="1" x14ac:dyDescent="0.2"/>
    <row r="240" spans="1:4" ht="12.75" customHeight="1" x14ac:dyDescent="0.2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08D8A-3CA6-4FED-BA35-A07BBF42B158}">
  <dimension ref="A2:D240"/>
  <sheetViews>
    <sheetView workbookViewId="0">
      <selection activeCell="B2" sqref="B2:B3"/>
    </sheetView>
  </sheetViews>
  <sheetFormatPr defaultColWidth="9.140625" defaultRowHeight="12.75" x14ac:dyDescent="0.2"/>
  <cols>
    <col min="1" max="1" width="40.5703125" style="1" customWidth="1"/>
    <col min="2" max="4" width="30.7109375" style="1" customWidth="1"/>
    <col min="5" max="16384" width="9.140625" style="1"/>
  </cols>
  <sheetData>
    <row r="2" spans="1:4" ht="15" customHeight="1" x14ac:dyDescent="0.2">
      <c r="B2" s="2" t="str">
        <f>Índice!A8</f>
        <v>MÊS DE COMPETÊNCIA: Novembro de 2023</v>
      </c>
      <c r="C2" s="2"/>
      <c r="D2" s="2"/>
    </row>
    <row r="3" spans="1:4" ht="15" customHeight="1" x14ac:dyDescent="0.2">
      <c r="B3" s="2" t="str">
        <f>Índice!A9</f>
        <v>MÊS DE DISTRIBUIÇÃO: Janeiro de 2024</v>
      </c>
      <c r="C3" s="2"/>
      <c r="D3" s="2"/>
    </row>
    <row r="5" spans="1:4" x14ac:dyDescent="0.2">
      <c r="A5" s="2" t="s">
        <v>595</v>
      </c>
    </row>
    <row r="6" spans="1:4" x14ac:dyDescent="0.2">
      <c r="A6" s="1" t="s">
        <v>585</v>
      </c>
    </row>
    <row r="8" spans="1:4" x14ac:dyDescent="0.2">
      <c r="A8" s="4" t="s">
        <v>558</v>
      </c>
      <c r="B8" s="6" t="s">
        <v>470</v>
      </c>
      <c r="C8" s="6" t="s">
        <v>471</v>
      </c>
      <c r="D8" s="6" t="s">
        <v>472</v>
      </c>
    </row>
    <row r="9" spans="1:4" x14ac:dyDescent="0.2">
      <c r="A9" s="5" t="s">
        <v>582</v>
      </c>
      <c r="B9" s="7">
        <v>-107.96281257300001</v>
      </c>
      <c r="C9" s="7">
        <v>-69.636014109585005</v>
      </c>
      <c r="D9" s="7">
        <f>SUM(B9:C9)</f>
        <v>-177.59882668258501</v>
      </c>
    </row>
    <row r="11" spans="1:4" x14ac:dyDescent="0.2">
      <c r="A11" s="4" t="s">
        <v>1</v>
      </c>
      <c r="B11" s="6" t="s">
        <v>470</v>
      </c>
      <c r="C11" s="6" t="s">
        <v>471</v>
      </c>
      <c r="D11" s="6" t="s">
        <v>472</v>
      </c>
    </row>
    <row r="12" spans="1:4" x14ac:dyDescent="0.2">
      <c r="A12" s="5" t="s">
        <v>56</v>
      </c>
      <c r="B12" s="7">
        <v>0</v>
      </c>
      <c r="C12" s="7">
        <v>-6.9444810969437594E-4</v>
      </c>
      <c r="D12" s="7">
        <f>SUM(B12:C12)</f>
        <v>-6.9444810969437594E-4</v>
      </c>
    </row>
    <row r="13" spans="1:4" x14ac:dyDescent="0.2">
      <c r="A13" s="5" t="s">
        <v>166</v>
      </c>
      <c r="B13" s="7">
        <v>-0.20537162037220125</v>
      </c>
      <c r="C13" s="7">
        <v>-4.4601548875734684E-2</v>
      </c>
      <c r="D13" s="7">
        <f t="shared" ref="D13:D76" si="0">SUM(B13:C13)</f>
        <v>-0.24997316924793594</v>
      </c>
    </row>
    <row r="14" spans="1:4" x14ac:dyDescent="0.2">
      <c r="A14" s="5" t="s">
        <v>167</v>
      </c>
      <c r="B14" s="7">
        <v>-1.7893334499994502E-4</v>
      </c>
      <c r="C14" s="7">
        <v>-6.5944590602989397E-5</v>
      </c>
      <c r="D14" s="7">
        <f t="shared" si="0"/>
        <v>-2.4487793560293443E-4</v>
      </c>
    </row>
    <row r="15" spans="1:4" x14ac:dyDescent="0.2">
      <c r="A15" s="5" t="s">
        <v>396</v>
      </c>
      <c r="B15" s="7">
        <v>0</v>
      </c>
      <c r="C15" s="7">
        <v>0</v>
      </c>
      <c r="D15" s="7">
        <f t="shared" si="0"/>
        <v>0</v>
      </c>
    </row>
    <row r="16" spans="1:4" x14ac:dyDescent="0.2">
      <c r="A16" s="5" t="s">
        <v>397</v>
      </c>
      <c r="B16" s="7">
        <v>0</v>
      </c>
      <c r="C16" s="7">
        <v>0</v>
      </c>
      <c r="D16" s="7">
        <f>SUM(B16:C16)</f>
        <v>0</v>
      </c>
    </row>
    <row r="17" spans="1:4" x14ac:dyDescent="0.2">
      <c r="A17" s="5" t="s">
        <v>168</v>
      </c>
      <c r="B17" s="7">
        <v>-6.9345306380040952E-2</v>
      </c>
      <c r="C17" s="7">
        <v>-0.11843959359163299</v>
      </c>
      <c r="D17" s="7">
        <f t="shared" si="0"/>
        <v>-0.18778489997167394</v>
      </c>
    </row>
    <row r="18" spans="1:4" x14ac:dyDescent="0.2">
      <c r="A18" s="5" t="s">
        <v>269</v>
      </c>
      <c r="B18" s="7">
        <v>0</v>
      </c>
      <c r="C18" s="7">
        <v>0</v>
      </c>
      <c r="D18" s="7">
        <f t="shared" si="0"/>
        <v>0</v>
      </c>
    </row>
    <row r="19" spans="1:4" x14ac:dyDescent="0.2">
      <c r="A19" s="5" t="s">
        <v>411</v>
      </c>
      <c r="B19" s="7">
        <v>0</v>
      </c>
      <c r="C19" s="7">
        <v>0</v>
      </c>
      <c r="D19" s="7">
        <f t="shared" si="0"/>
        <v>0</v>
      </c>
    </row>
    <row r="20" spans="1:4" x14ac:dyDescent="0.2">
      <c r="A20" s="5" t="s">
        <v>143</v>
      </c>
      <c r="B20" s="7">
        <v>0</v>
      </c>
      <c r="C20" s="7">
        <v>0</v>
      </c>
      <c r="D20" s="7">
        <f t="shared" si="0"/>
        <v>0</v>
      </c>
    </row>
    <row r="21" spans="1:4" x14ac:dyDescent="0.2">
      <c r="A21" s="5" t="s">
        <v>163</v>
      </c>
      <c r="B21" s="7">
        <v>-0.14050030601893787</v>
      </c>
      <c r="C21" s="7">
        <v>-9.7603334031541367E-2</v>
      </c>
      <c r="D21" s="7">
        <f t="shared" si="0"/>
        <v>-0.23810364005047924</v>
      </c>
    </row>
    <row r="22" spans="1:4" x14ac:dyDescent="0.2">
      <c r="A22" s="5" t="s">
        <v>387</v>
      </c>
      <c r="B22" s="7">
        <v>0</v>
      </c>
      <c r="C22" s="7">
        <v>0</v>
      </c>
      <c r="D22" s="7">
        <f t="shared" si="0"/>
        <v>0</v>
      </c>
    </row>
    <row r="23" spans="1:4" x14ac:dyDescent="0.2">
      <c r="A23" s="5" t="s">
        <v>239</v>
      </c>
      <c r="B23" s="7">
        <v>-1.3870499630663724E-2</v>
      </c>
      <c r="C23" s="7">
        <v>-6.8403157092358753E-3</v>
      </c>
      <c r="D23" s="7">
        <f t="shared" si="0"/>
        <v>-2.0710815339899599E-2</v>
      </c>
    </row>
    <row r="24" spans="1:4" x14ac:dyDescent="0.2">
      <c r="A24" s="5" t="s">
        <v>227</v>
      </c>
      <c r="B24" s="7">
        <v>-1.5548968350347612E-2</v>
      </c>
      <c r="C24" s="7">
        <v>-7.9006593732243741E-3</v>
      </c>
      <c r="D24" s="7">
        <f t="shared" si="0"/>
        <v>-2.3449627723571988E-2</v>
      </c>
    </row>
    <row r="25" spans="1:4" x14ac:dyDescent="0.2">
      <c r="A25" s="5" t="s">
        <v>169</v>
      </c>
      <c r="B25" s="7">
        <v>-9.8984376677474534E-2</v>
      </c>
      <c r="C25" s="7">
        <v>-4.2175607219874969E-2</v>
      </c>
      <c r="D25" s="7">
        <f t="shared" si="0"/>
        <v>-0.14115998389734952</v>
      </c>
    </row>
    <row r="26" spans="1:4" x14ac:dyDescent="0.2">
      <c r="A26" s="5" t="s">
        <v>96</v>
      </c>
      <c r="B26" s="7">
        <v>-0.29783133671294981</v>
      </c>
      <c r="C26" s="7">
        <v>-7.4829846969576216E-2</v>
      </c>
      <c r="D26" s="7">
        <f t="shared" si="0"/>
        <v>-0.37266118368252604</v>
      </c>
    </row>
    <row r="27" spans="1:4" x14ac:dyDescent="0.2">
      <c r="A27" s="5" t="s">
        <v>238</v>
      </c>
      <c r="B27" s="7">
        <v>-1.3091509033594901E-2</v>
      </c>
      <c r="C27" s="7">
        <v>-1.4273949859271358E-2</v>
      </c>
      <c r="D27" s="7">
        <f t="shared" si="0"/>
        <v>-2.7365458892866259E-2</v>
      </c>
    </row>
    <row r="28" spans="1:4" x14ac:dyDescent="0.2">
      <c r="A28" s="5" t="s">
        <v>144</v>
      </c>
      <c r="B28" s="7">
        <v>-2.7935886187894048E-2</v>
      </c>
      <c r="C28" s="7">
        <v>-2.7867971854255654E-2</v>
      </c>
      <c r="D28" s="7">
        <f t="shared" si="0"/>
        <v>-5.5803858042149698E-2</v>
      </c>
    </row>
    <row r="29" spans="1:4" x14ac:dyDescent="0.2">
      <c r="A29" s="5" t="s">
        <v>435</v>
      </c>
      <c r="B29" s="7">
        <v>0</v>
      </c>
      <c r="C29" s="7">
        <v>0</v>
      </c>
      <c r="D29" s="7">
        <f t="shared" si="0"/>
        <v>0</v>
      </c>
    </row>
    <row r="30" spans="1:4" x14ac:dyDescent="0.2">
      <c r="A30" s="5" t="s">
        <v>170</v>
      </c>
      <c r="B30" s="7">
        <v>-0.14705337892473969</v>
      </c>
      <c r="C30" s="7">
        <v>-9.3687110462919901E-2</v>
      </c>
      <c r="D30" s="7">
        <f t="shared" si="0"/>
        <v>-0.24074048938765957</v>
      </c>
    </row>
    <row r="31" spans="1:4" x14ac:dyDescent="0.2">
      <c r="A31" s="5" t="s">
        <v>436</v>
      </c>
      <c r="B31" s="7">
        <v>0</v>
      </c>
      <c r="C31" s="7">
        <v>0</v>
      </c>
      <c r="D31" s="7">
        <f t="shared" si="0"/>
        <v>0</v>
      </c>
    </row>
    <row r="32" spans="1:4" x14ac:dyDescent="0.2">
      <c r="A32" s="5" t="s">
        <v>244</v>
      </c>
      <c r="B32" s="7">
        <v>0</v>
      </c>
      <c r="C32" s="7">
        <v>0</v>
      </c>
      <c r="D32" s="7">
        <f t="shared" si="0"/>
        <v>0</v>
      </c>
    </row>
    <row r="33" spans="1:4" x14ac:dyDescent="0.2">
      <c r="A33" s="5" t="s">
        <v>270</v>
      </c>
      <c r="B33" s="7">
        <v>0</v>
      </c>
      <c r="C33" s="7">
        <v>0</v>
      </c>
      <c r="D33" s="7">
        <f t="shared" si="0"/>
        <v>0</v>
      </c>
    </row>
    <row r="34" spans="1:4" x14ac:dyDescent="0.2">
      <c r="A34" s="5" t="s">
        <v>382</v>
      </c>
      <c r="B34" s="7">
        <v>0</v>
      </c>
      <c r="C34" s="7">
        <v>0</v>
      </c>
      <c r="D34" s="7">
        <f t="shared" si="0"/>
        <v>0</v>
      </c>
    </row>
    <row r="35" spans="1:4" x14ac:dyDescent="0.2">
      <c r="A35" s="5" t="s">
        <v>420</v>
      </c>
      <c r="B35" s="7">
        <v>0</v>
      </c>
      <c r="C35" s="7">
        <v>0</v>
      </c>
      <c r="D35" s="7">
        <f t="shared" si="0"/>
        <v>0</v>
      </c>
    </row>
    <row r="36" spans="1:4" x14ac:dyDescent="0.2">
      <c r="A36" s="5" t="s">
        <v>72</v>
      </c>
      <c r="B36" s="7">
        <v>-0.22337348987313968</v>
      </c>
      <c r="C36" s="7">
        <v>-5.3625021885631924E-2</v>
      </c>
      <c r="D36" s="7">
        <f t="shared" si="0"/>
        <v>-0.2769985117587716</v>
      </c>
    </row>
    <row r="37" spans="1:4" x14ac:dyDescent="0.2">
      <c r="A37" s="5" t="s">
        <v>172</v>
      </c>
      <c r="B37" s="7">
        <v>0</v>
      </c>
      <c r="C37" s="7">
        <v>0</v>
      </c>
      <c r="D37" s="7">
        <f t="shared" si="0"/>
        <v>0</v>
      </c>
    </row>
    <row r="38" spans="1:4" x14ac:dyDescent="0.2">
      <c r="A38" s="5" t="s">
        <v>412</v>
      </c>
      <c r="B38" s="7">
        <v>0</v>
      </c>
      <c r="C38" s="7">
        <v>0</v>
      </c>
      <c r="D38" s="7">
        <f t="shared" si="0"/>
        <v>0</v>
      </c>
    </row>
    <row r="39" spans="1:4" x14ac:dyDescent="0.2">
      <c r="A39" s="5" t="s">
        <v>408</v>
      </c>
      <c r="B39" s="7">
        <v>-9.8851430164419098E-4</v>
      </c>
      <c r="C39" s="7">
        <v>0</v>
      </c>
      <c r="D39" s="7">
        <f t="shared" si="0"/>
        <v>-9.8851430164419098E-4</v>
      </c>
    </row>
    <row r="40" spans="1:4" x14ac:dyDescent="0.2">
      <c r="A40" s="5" t="s">
        <v>93</v>
      </c>
      <c r="B40" s="7">
        <v>0</v>
      </c>
      <c r="C40" s="7">
        <v>0</v>
      </c>
      <c r="D40" s="7">
        <f t="shared" si="0"/>
        <v>0</v>
      </c>
    </row>
    <row r="41" spans="1:4" x14ac:dyDescent="0.2">
      <c r="A41" s="5" t="s">
        <v>173</v>
      </c>
      <c r="B41" s="7">
        <v>-9.2930878783017007E-3</v>
      </c>
      <c r="C41" s="7">
        <v>-1.4706777527155872E-4</v>
      </c>
      <c r="D41" s="7">
        <f t="shared" si="0"/>
        <v>-9.4401556535732602E-3</v>
      </c>
    </row>
    <row r="42" spans="1:4" x14ac:dyDescent="0.2">
      <c r="A42" s="5" t="s">
        <v>49</v>
      </c>
      <c r="B42" s="7">
        <v>0</v>
      </c>
      <c r="C42" s="7">
        <v>0</v>
      </c>
      <c r="D42" s="7">
        <f t="shared" si="0"/>
        <v>0</v>
      </c>
    </row>
    <row r="43" spans="1:4" x14ac:dyDescent="0.2">
      <c r="A43" s="5" t="s">
        <v>245</v>
      </c>
      <c r="B43" s="7">
        <v>-3.210468366698702E-3</v>
      </c>
      <c r="C43" s="7">
        <v>-6.5769030960785102E-4</v>
      </c>
      <c r="D43" s="7">
        <f t="shared" si="0"/>
        <v>-3.8681586763065529E-3</v>
      </c>
    </row>
    <row r="44" spans="1:4" x14ac:dyDescent="0.2">
      <c r="A44" s="5" t="s">
        <v>119</v>
      </c>
      <c r="B44" s="7">
        <v>-9.7023149716880724E-2</v>
      </c>
      <c r="C44" s="7">
        <v>-8.1129987604704731E-2</v>
      </c>
      <c r="D44" s="7">
        <f t="shared" si="0"/>
        <v>-0.17815313732158544</v>
      </c>
    </row>
    <row r="45" spans="1:4" x14ac:dyDescent="0.2">
      <c r="A45" s="5" t="s">
        <v>407</v>
      </c>
      <c r="B45" s="7">
        <v>0</v>
      </c>
      <c r="C45" s="7">
        <v>0</v>
      </c>
      <c r="D45" s="7">
        <f t="shared" si="0"/>
        <v>0</v>
      </c>
    </row>
    <row r="46" spans="1:4" x14ac:dyDescent="0.2">
      <c r="A46" s="5" t="s">
        <v>174</v>
      </c>
      <c r="B46" s="7">
        <v>0</v>
      </c>
      <c r="C46" s="7">
        <v>0</v>
      </c>
      <c r="D46" s="7">
        <f t="shared" si="0"/>
        <v>0</v>
      </c>
    </row>
    <row r="47" spans="1:4" x14ac:dyDescent="0.2">
      <c r="A47" s="5" t="s">
        <v>398</v>
      </c>
      <c r="B47" s="7">
        <v>0</v>
      </c>
      <c r="C47" s="7">
        <v>0</v>
      </c>
      <c r="D47" s="7">
        <f t="shared" si="0"/>
        <v>0</v>
      </c>
    </row>
    <row r="48" spans="1:4" x14ac:dyDescent="0.2">
      <c r="A48" s="5" t="s">
        <v>100</v>
      </c>
      <c r="B48" s="7">
        <v>-0.12525891259193714</v>
      </c>
      <c r="C48" s="7">
        <v>-3.7590428264604216E-2</v>
      </c>
      <c r="D48" s="7">
        <f t="shared" si="0"/>
        <v>-0.16284934085654135</v>
      </c>
    </row>
    <row r="49" spans="1:4" x14ac:dyDescent="0.2">
      <c r="A49" s="5" t="s">
        <v>109</v>
      </c>
      <c r="B49" s="7">
        <v>-7.480507780876558E-2</v>
      </c>
      <c r="C49" s="7">
        <v>-6.1360618620258794E-2</v>
      </c>
      <c r="D49" s="7">
        <f t="shared" si="0"/>
        <v>-0.13616569642902437</v>
      </c>
    </row>
    <row r="50" spans="1:4" x14ac:dyDescent="0.2">
      <c r="A50" s="5" t="s">
        <v>145</v>
      </c>
      <c r="B50" s="7">
        <v>0</v>
      </c>
      <c r="C50" s="7">
        <v>0</v>
      </c>
      <c r="D50" s="7">
        <f t="shared" si="0"/>
        <v>0</v>
      </c>
    </row>
    <row r="51" spans="1:4" x14ac:dyDescent="0.2">
      <c r="A51" s="5" t="s">
        <v>455</v>
      </c>
      <c r="B51" s="7">
        <v>0</v>
      </c>
      <c r="C51" s="7">
        <v>-2.5370745668675893E-2</v>
      </c>
      <c r="D51" s="7">
        <f t="shared" si="0"/>
        <v>-2.5370745668675893E-2</v>
      </c>
    </row>
    <row r="52" spans="1:4" x14ac:dyDescent="0.2">
      <c r="A52" s="5" t="s">
        <v>271</v>
      </c>
      <c r="B52" s="7">
        <v>0</v>
      </c>
      <c r="C52" s="7">
        <v>0</v>
      </c>
      <c r="D52" s="7">
        <f t="shared" si="0"/>
        <v>0</v>
      </c>
    </row>
    <row r="53" spans="1:4" x14ac:dyDescent="0.2">
      <c r="A53" s="5" t="s">
        <v>225</v>
      </c>
      <c r="B53" s="7">
        <v>0</v>
      </c>
      <c r="C53" s="7">
        <v>-5.6303440251936703E-4</v>
      </c>
      <c r="D53" s="7">
        <f t="shared" si="0"/>
        <v>-5.6303440251936703E-4</v>
      </c>
    </row>
    <row r="54" spans="1:4" x14ac:dyDescent="0.2">
      <c r="A54" s="5" t="s">
        <v>146</v>
      </c>
      <c r="B54" s="7">
        <v>-8.0912969819421768E-2</v>
      </c>
      <c r="C54" s="7">
        <v>-0.32854041252499916</v>
      </c>
      <c r="D54" s="7">
        <f t="shared" si="0"/>
        <v>-0.40945338234442091</v>
      </c>
    </row>
    <row r="55" spans="1:4" x14ac:dyDescent="0.2">
      <c r="A55" s="5" t="s">
        <v>175</v>
      </c>
      <c r="B55" s="7">
        <v>-0.21104795533990683</v>
      </c>
      <c r="C55" s="7">
        <v>-0.17068186384535333</v>
      </c>
      <c r="D55" s="7">
        <f t="shared" si="0"/>
        <v>-0.38172981918526017</v>
      </c>
    </row>
    <row r="56" spans="1:4" x14ac:dyDescent="0.2">
      <c r="A56" s="5" t="s">
        <v>176</v>
      </c>
      <c r="B56" s="7">
        <v>-7.8512897012499092</v>
      </c>
      <c r="C56" s="7">
        <v>-5.1295918722141227</v>
      </c>
      <c r="D56" s="7">
        <f t="shared" si="0"/>
        <v>-12.980881573464032</v>
      </c>
    </row>
    <row r="57" spans="1:4" x14ac:dyDescent="0.2">
      <c r="A57" s="5" t="s">
        <v>87</v>
      </c>
      <c r="B57" s="7">
        <v>0</v>
      </c>
      <c r="C57" s="7">
        <v>-7.75388419735649E-5</v>
      </c>
      <c r="D57" s="7">
        <f t="shared" si="0"/>
        <v>-7.75388419735649E-5</v>
      </c>
    </row>
    <row r="58" spans="1:4" x14ac:dyDescent="0.2">
      <c r="A58" s="5" t="s">
        <v>147</v>
      </c>
      <c r="B58" s="7">
        <v>-4.1103910118071338</v>
      </c>
      <c r="C58" s="7">
        <v>-1.7965628256522463</v>
      </c>
      <c r="D58" s="7">
        <f t="shared" si="0"/>
        <v>-5.9069538374593797</v>
      </c>
    </row>
    <row r="59" spans="1:4" x14ac:dyDescent="0.2">
      <c r="A59" s="5" t="s">
        <v>224</v>
      </c>
      <c r="B59" s="7">
        <v>-1.8695217220454204E-2</v>
      </c>
      <c r="C59" s="7">
        <v>-6.13917438818246E-3</v>
      </c>
      <c r="D59" s="7">
        <f t="shared" si="0"/>
        <v>-2.4834391608636663E-2</v>
      </c>
    </row>
    <row r="60" spans="1:4" x14ac:dyDescent="0.2">
      <c r="A60" s="5" t="s">
        <v>177</v>
      </c>
      <c r="B60" s="7">
        <v>-6.76381212135371E-4</v>
      </c>
      <c r="C60" s="7">
        <v>-6.9272908819779222E-5</v>
      </c>
      <c r="D60" s="7">
        <f t="shared" si="0"/>
        <v>-7.4565412095515019E-4</v>
      </c>
    </row>
    <row r="61" spans="1:4" x14ac:dyDescent="0.2">
      <c r="A61" s="5" t="s">
        <v>64</v>
      </c>
      <c r="B61" s="7">
        <v>-1.8848523542366129E-3</v>
      </c>
      <c r="C61" s="7">
        <v>-8.7132444921520587E-4</v>
      </c>
      <c r="D61" s="7">
        <f t="shared" si="0"/>
        <v>-2.7561768034518189E-3</v>
      </c>
    </row>
    <row r="62" spans="1:4" x14ac:dyDescent="0.2">
      <c r="A62" s="5" t="s">
        <v>399</v>
      </c>
      <c r="B62" s="7">
        <v>0</v>
      </c>
      <c r="C62" s="7">
        <v>0</v>
      </c>
      <c r="D62" s="7">
        <f t="shared" si="0"/>
        <v>0</v>
      </c>
    </row>
    <row r="63" spans="1:4" x14ac:dyDescent="0.2">
      <c r="A63" s="5" t="s">
        <v>178</v>
      </c>
      <c r="B63" s="7">
        <v>-7.7789714365287449E-2</v>
      </c>
      <c r="C63" s="7">
        <v>-0.105989525540237</v>
      </c>
      <c r="D63" s="7">
        <f t="shared" si="0"/>
        <v>-0.18377923990552444</v>
      </c>
    </row>
    <row r="64" spans="1:4" x14ac:dyDescent="0.2">
      <c r="A64" s="5" t="s">
        <v>127</v>
      </c>
      <c r="B64" s="7">
        <v>0</v>
      </c>
      <c r="C64" s="7">
        <v>0</v>
      </c>
      <c r="D64" s="7">
        <f t="shared" si="0"/>
        <v>0</v>
      </c>
    </row>
    <row r="65" spans="1:4" x14ac:dyDescent="0.2">
      <c r="A65" s="5" t="s">
        <v>179</v>
      </c>
      <c r="B65" s="7">
        <v>-0.1414516965895079</v>
      </c>
      <c r="C65" s="7">
        <v>-0.10789467683248277</v>
      </c>
      <c r="D65" s="7">
        <f t="shared" si="0"/>
        <v>-0.24934637342199067</v>
      </c>
    </row>
    <row r="66" spans="1:4" x14ac:dyDescent="0.2">
      <c r="A66" s="5" t="s">
        <v>148</v>
      </c>
      <c r="B66" s="7">
        <v>-0.17710622941709248</v>
      </c>
      <c r="C66" s="7">
        <v>-0.30526409338782057</v>
      </c>
      <c r="D66" s="7">
        <f t="shared" si="0"/>
        <v>-0.48237032280491304</v>
      </c>
    </row>
    <row r="67" spans="1:4" x14ac:dyDescent="0.2">
      <c r="A67" s="5" t="s">
        <v>149</v>
      </c>
      <c r="B67" s="7">
        <v>0</v>
      </c>
      <c r="C67" s="7">
        <v>0</v>
      </c>
      <c r="D67" s="7">
        <f t="shared" si="0"/>
        <v>0</v>
      </c>
    </row>
    <row r="68" spans="1:4" x14ac:dyDescent="0.2">
      <c r="A68" s="5" t="s">
        <v>60</v>
      </c>
      <c r="B68" s="7">
        <v>0</v>
      </c>
      <c r="C68" s="7">
        <v>0</v>
      </c>
      <c r="D68" s="7">
        <f t="shared" si="0"/>
        <v>0</v>
      </c>
    </row>
    <row r="69" spans="1:4" x14ac:dyDescent="0.2">
      <c r="A69" s="5" t="s">
        <v>264</v>
      </c>
      <c r="B69" s="7">
        <v>0</v>
      </c>
      <c r="C69" s="7">
        <v>0</v>
      </c>
      <c r="D69" s="7">
        <f t="shared" si="0"/>
        <v>0</v>
      </c>
    </row>
    <row r="70" spans="1:4" x14ac:dyDescent="0.2">
      <c r="A70" s="5" t="s">
        <v>62</v>
      </c>
      <c r="B70" s="7">
        <v>-8.2486702009963331E-2</v>
      </c>
      <c r="C70" s="7">
        <v>-5.602287399873896E-2</v>
      </c>
      <c r="D70" s="7">
        <f t="shared" si="0"/>
        <v>-0.13850957600870228</v>
      </c>
    </row>
    <row r="71" spans="1:4" x14ac:dyDescent="0.2">
      <c r="A71" s="5" t="s">
        <v>272</v>
      </c>
      <c r="B71" s="7">
        <v>0</v>
      </c>
      <c r="C71" s="7">
        <v>0</v>
      </c>
      <c r="D71" s="7">
        <f t="shared" si="0"/>
        <v>0</v>
      </c>
    </row>
    <row r="72" spans="1:4" x14ac:dyDescent="0.2">
      <c r="A72" s="5" t="s">
        <v>150</v>
      </c>
      <c r="B72" s="7">
        <v>0</v>
      </c>
      <c r="C72" s="7">
        <v>0</v>
      </c>
      <c r="D72" s="7">
        <f t="shared" si="0"/>
        <v>0</v>
      </c>
    </row>
    <row r="73" spans="1:4" x14ac:dyDescent="0.2">
      <c r="A73" s="5" t="s">
        <v>151</v>
      </c>
      <c r="B73" s="7">
        <v>0</v>
      </c>
      <c r="C73" s="7">
        <v>0</v>
      </c>
      <c r="D73" s="7">
        <f t="shared" si="0"/>
        <v>0</v>
      </c>
    </row>
    <row r="74" spans="1:4" x14ac:dyDescent="0.2">
      <c r="A74" s="5" t="s">
        <v>400</v>
      </c>
      <c r="B74" s="7">
        <v>0</v>
      </c>
      <c r="C74" s="7">
        <v>0</v>
      </c>
      <c r="D74" s="7">
        <f t="shared" si="0"/>
        <v>0</v>
      </c>
    </row>
    <row r="75" spans="1:4" x14ac:dyDescent="0.2">
      <c r="A75" s="5" t="s">
        <v>181</v>
      </c>
      <c r="B75" s="7">
        <v>-0.1530708673065182</v>
      </c>
      <c r="C75" s="7">
        <v>-3.7576529792929705E-2</v>
      </c>
      <c r="D75" s="7">
        <f t="shared" si="0"/>
        <v>-0.19064739709944789</v>
      </c>
    </row>
    <row r="76" spans="1:4" x14ac:dyDescent="0.2">
      <c r="A76" s="5" t="s">
        <v>217</v>
      </c>
      <c r="B76" s="7">
        <v>0</v>
      </c>
      <c r="C76" s="7">
        <v>0</v>
      </c>
      <c r="D76" s="7">
        <f t="shared" si="0"/>
        <v>0</v>
      </c>
    </row>
    <row r="77" spans="1:4" x14ac:dyDescent="0.2">
      <c r="A77" s="5" t="s">
        <v>101</v>
      </c>
      <c r="B77" s="7">
        <v>-1.4038550100720679</v>
      </c>
      <c r="C77" s="7">
        <v>-0.96131785795599822</v>
      </c>
      <c r="D77" s="7">
        <f t="shared" ref="D77:D140" si="1">SUM(B77:C77)</f>
        <v>-2.3651728680280661</v>
      </c>
    </row>
    <row r="78" spans="1:4" x14ac:dyDescent="0.2">
      <c r="A78" s="5" t="s">
        <v>141</v>
      </c>
      <c r="B78" s="7">
        <v>0</v>
      </c>
      <c r="C78" s="7">
        <v>0</v>
      </c>
      <c r="D78" s="7">
        <f t="shared" si="1"/>
        <v>0</v>
      </c>
    </row>
    <row r="79" spans="1:4" x14ac:dyDescent="0.2">
      <c r="A79" s="5" t="s">
        <v>414</v>
      </c>
      <c r="B79" s="7">
        <v>0</v>
      </c>
      <c r="C79" s="7">
        <v>0</v>
      </c>
      <c r="D79" s="7">
        <f t="shared" si="1"/>
        <v>0</v>
      </c>
    </row>
    <row r="80" spans="1:4" x14ac:dyDescent="0.2">
      <c r="A80" s="5" t="s">
        <v>183</v>
      </c>
      <c r="B80" s="7">
        <v>-6.6470724213183651E-3</v>
      </c>
      <c r="C80" s="7">
        <v>-2.5901667286642061E-2</v>
      </c>
      <c r="D80" s="7">
        <f t="shared" si="1"/>
        <v>-3.2548739707960427E-2</v>
      </c>
    </row>
    <row r="81" spans="1:4" x14ac:dyDescent="0.2">
      <c r="A81" s="5" t="s">
        <v>152</v>
      </c>
      <c r="B81" s="7">
        <v>0</v>
      </c>
      <c r="C81" s="7">
        <v>0</v>
      </c>
      <c r="D81" s="7">
        <f t="shared" si="1"/>
        <v>0</v>
      </c>
    </row>
    <row r="82" spans="1:4" x14ac:dyDescent="0.2">
      <c r="A82" s="5" t="s">
        <v>55</v>
      </c>
      <c r="B82" s="7">
        <v>0</v>
      </c>
      <c r="C82" s="7">
        <v>-1.1739453824648647E-3</v>
      </c>
      <c r="D82" s="7">
        <f t="shared" si="1"/>
        <v>-1.1739453824648647E-3</v>
      </c>
    </row>
    <row r="83" spans="1:4" x14ac:dyDescent="0.2">
      <c r="A83" s="5" t="s">
        <v>153</v>
      </c>
      <c r="B83" s="7">
        <v>0</v>
      </c>
      <c r="C83" s="7">
        <v>0</v>
      </c>
      <c r="D83" s="7">
        <f t="shared" si="1"/>
        <v>0</v>
      </c>
    </row>
    <row r="84" spans="1:4" x14ac:dyDescent="0.2">
      <c r="A84" s="5" t="s">
        <v>231</v>
      </c>
      <c r="B84" s="7">
        <v>0</v>
      </c>
      <c r="C84" s="7">
        <v>0</v>
      </c>
      <c r="D84" s="7">
        <f t="shared" si="1"/>
        <v>0</v>
      </c>
    </row>
    <row r="85" spans="1:4" x14ac:dyDescent="0.2">
      <c r="A85" s="5" t="s">
        <v>122</v>
      </c>
      <c r="B85" s="7">
        <v>-0.12936425026879833</v>
      </c>
      <c r="C85" s="7">
        <v>-0.12998190856805639</v>
      </c>
      <c r="D85" s="7">
        <f t="shared" si="1"/>
        <v>-0.25934615883685475</v>
      </c>
    </row>
    <row r="86" spans="1:4" x14ac:dyDescent="0.2">
      <c r="A86" s="5" t="s">
        <v>402</v>
      </c>
      <c r="B86" s="7">
        <v>0</v>
      </c>
      <c r="C86" s="7">
        <v>0</v>
      </c>
      <c r="D86" s="7">
        <f t="shared" si="1"/>
        <v>0</v>
      </c>
    </row>
    <row r="87" spans="1:4" x14ac:dyDescent="0.2">
      <c r="A87" s="5" t="s">
        <v>403</v>
      </c>
      <c r="B87" s="7">
        <v>0</v>
      </c>
      <c r="C87" s="7">
        <v>0</v>
      </c>
      <c r="D87" s="7">
        <f t="shared" si="1"/>
        <v>0</v>
      </c>
    </row>
    <row r="88" spans="1:4" x14ac:dyDescent="0.2">
      <c r="A88" s="5" t="s">
        <v>273</v>
      </c>
      <c r="B88" s="7">
        <v>0</v>
      </c>
      <c r="C88" s="7">
        <v>0</v>
      </c>
      <c r="D88" s="7">
        <f t="shared" si="1"/>
        <v>0</v>
      </c>
    </row>
    <row r="89" spans="1:4" x14ac:dyDescent="0.2">
      <c r="A89" s="5" t="s">
        <v>184</v>
      </c>
      <c r="B89" s="7">
        <v>-1.3950166245915609E-2</v>
      </c>
      <c r="C89" s="7">
        <v>-7.6222144657032672E-3</v>
      </c>
      <c r="D89" s="7">
        <f t="shared" si="1"/>
        <v>-2.1572380711618877E-2</v>
      </c>
    </row>
    <row r="90" spans="1:4" x14ac:dyDescent="0.2">
      <c r="A90" s="5" t="s">
        <v>105</v>
      </c>
      <c r="B90" s="7">
        <v>-7.2070178111625178E-3</v>
      </c>
      <c r="C90" s="7">
        <v>-3.9567851609557409E-3</v>
      </c>
      <c r="D90" s="7">
        <f t="shared" si="1"/>
        <v>-1.1163802972118258E-2</v>
      </c>
    </row>
    <row r="91" spans="1:4" x14ac:dyDescent="0.2">
      <c r="A91" s="5" t="s">
        <v>283</v>
      </c>
      <c r="B91" s="7">
        <v>0</v>
      </c>
      <c r="C91" s="7">
        <v>0</v>
      </c>
      <c r="D91" s="7">
        <f t="shared" si="1"/>
        <v>0</v>
      </c>
    </row>
    <row r="92" spans="1:4" x14ac:dyDescent="0.2">
      <c r="A92" s="5" t="s">
        <v>374</v>
      </c>
      <c r="B92" s="7">
        <v>0</v>
      </c>
      <c r="C92" s="7">
        <v>0</v>
      </c>
      <c r="D92" s="7">
        <f t="shared" si="1"/>
        <v>0</v>
      </c>
    </row>
    <row r="93" spans="1:4" x14ac:dyDescent="0.2">
      <c r="A93" s="5" t="s">
        <v>73</v>
      </c>
      <c r="B93" s="7">
        <v>-0.22348830501412889</v>
      </c>
      <c r="C93" s="7">
        <v>-5.3691697974744095E-2</v>
      </c>
      <c r="D93" s="7">
        <f t="shared" si="1"/>
        <v>-0.27718000298887296</v>
      </c>
    </row>
    <row r="94" spans="1:4" x14ac:dyDescent="0.2">
      <c r="A94" s="5" t="s">
        <v>232</v>
      </c>
      <c r="B94" s="7">
        <v>0</v>
      </c>
      <c r="C94" s="7">
        <v>0</v>
      </c>
      <c r="D94" s="7">
        <f t="shared" si="1"/>
        <v>0</v>
      </c>
    </row>
    <row r="95" spans="1:4" x14ac:dyDescent="0.2">
      <c r="A95" s="5" t="s">
        <v>384</v>
      </c>
      <c r="B95" s="7">
        <v>0</v>
      </c>
      <c r="C95" s="7">
        <v>0</v>
      </c>
      <c r="D95" s="7">
        <f t="shared" si="1"/>
        <v>0</v>
      </c>
    </row>
    <row r="96" spans="1:4" x14ac:dyDescent="0.2">
      <c r="A96" s="5" t="s">
        <v>213</v>
      </c>
      <c r="B96" s="7">
        <v>0</v>
      </c>
      <c r="C96" s="7">
        <v>0</v>
      </c>
      <c r="D96" s="7">
        <f t="shared" si="1"/>
        <v>0</v>
      </c>
    </row>
    <row r="97" spans="1:4" x14ac:dyDescent="0.2">
      <c r="A97" s="5" t="s">
        <v>53</v>
      </c>
      <c r="B97" s="7">
        <v>-0.25773036344072181</v>
      </c>
      <c r="C97" s="7">
        <v>-0.10076556551182081</v>
      </c>
      <c r="D97" s="7">
        <f t="shared" si="1"/>
        <v>-0.35849592895254262</v>
      </c>
    </row>
    <row r="98" spans="1:4" x14ac:dyDescent="0.2">
      <c r="A98" s="5" t="s">
        <v>440</v>
      </c>
      <c r="B98" s="7">
        <v>0</v>
      </c>
      <c r="C98" s="7">
        <v>0</v>
      </c>
      <c r="D98" s="7">
        <f t="shared" si="1"/>
        <v>0</v>
      </c>
    </row>
    <row r="99" spans="1:4" x14ac:dyDescent="0.2">
      <c r="A99" s="5" t="s">
        <v>240</v>
      </c>
      <c r="B99" s="7">
        <v>0</v>
      </c>
      <c r="C99" s="7">
        <v>0</v>
      </c>
      <c r="D99" s="7">
        <f t="shared" si="1"/>
        <v>0</v>
      </c>
    </row>
    <row r="100" spans="1:4" x14ac:dyDescent="0.2">
      <c r="A100" s="5" t="s">
        <v>274</v>
      </c>
      <c r="B100" s="7">
        <v>0</v>
      </c>
      <c r="C100" s="7">
        <v>0</v>
      </c>
      <c r="D100" s="7">
        <f t="shared" si="1"/>
        <v>0</v>
      </c>
    </row>
    <row r="101" spans="1:4" x14ac:dyDescent="0.2">
      <c r="A101" s="5" t="s">
        <v>429</v>
      </c>
      <c r="B101" s="7">
        <v>0</v>
      </c>
      <c r="C101" s="7">
        <v>0</v>
      </c>
      <c r="D101" s="7">
        <f t="shared" si="1"/>
        <v>0</v>
      </c>
    </row>
    <row r="102" spans="1:4" x14ac:dyDescent="0.2">
      <c r="A102" s="5" t="s">
        <v>154</v>
      </c>
      <c r="B102" s="7">
        <v>-7.6690740503653196E-2</v>
      </c>
      <c r="C102" s="7">
        <v>-9.7816419547266817E-2</v>
      </c>
      <c r="D102" s="7">
        <f t="shared" si="1"/>
        <v>-0.17450716005092001</v>
      </c>
    </row>
    <row r="103" spans="1:4" x14ac:dyDescent="0.2">
      <c r="A103" s="5" t="s">
        <v>155</v>
      </c>
      <c r="B103" s="7">
        <v>0</v>
      </c>
      <c r="C103" s="7">
        <v>0</v>
      </c>
      <c r="D103" s="7">
        <f t="shared" si="1"/>
        <v>0</v>
      </c>
    </row>
    <row r="104" spans="1:4" x14ac:dyDescent="0.2">
      <c r="A104" s="5" t="s">
        <v>431</v>
      </c>
      <c r="B104" s="7">
        <v>0</v>
      </c>
      <c r="C104" s="7">
        <v>0</v>
      </c>
      <c r="D104" s="7">
        <f t="shared" si="1"/>
        <v>0</v>
      </c>
    </row>
    <row r="105" spans="1:4" x14ac:dyDescent="0.2">
      <c r="A105" s="5" t="s">
        <v>430</v>
      </c>
      <c r="B105" s="7">
        <v>0</v>
      </c>
      <c r="C105" s="7">
        <v>0</v>
      </c>
      <c r="D105" s="7">
        <f t="shared" si="1"/>
        <v>0</v>
      </c>
    </row>
    <row r="106" spans="1:4" x14ac:dyDescent="0.2">
      <c r="A106" s="5" t="s">
        <v>80</v>
      </c>
      <c r="B106" s="7">
        <v>0</v>
      </c>
      <c r="C106" s="7">
        <v>0</v>
      </c>
      <c r="D106" s="7">
        <f t="shared" si="1"/>
        <v>0</v>
      </c>
    </row>
    <row r="107" spans="1:4" x14ac:dyDescent="0.2">
      <c r="A107" s="5" t="s">
        <v>275</v>
      </c>
      <c r="B107" s="7">
        <v>0</v>
      </c>
      <c r="C107" s="7">
        <v>0</v>
      </c>
      <c r="D107" s="7">
        <f t="shared" si="1"/>
        <v>0</v>
      </c>
    </row>
    <row r="108" spans="1:4" x14ac:dyDescent="0.2">
      <c r="A108" s="5" t="s">
        <v>12</v>
      </c>
      <c r="B108" s="7">
        <v>0</v>
      </c>
      <c r="C108" s="7">
        <v>-9.8046402678554439E-4</v>
      </c>
      <c r="D108" s="7">
        <f t="shared" si="1"/>
        <v>-9.8046402678554439E-4</v>
      </c>
    </row>
    <row r="109" spans="1:4" x14ac:dyDescent="0.2">
      <c r="A109" s="5" t="s">
        <v>234</v>
      </c>
      <c r="B109" s="7">
        <v>-7.5064386817087041E-3</v>
      </c>
      <c r="C109" s="7">
        <v>-0.221842833002797</v>
      </c>
      <c r="D109" s="7">
        <f t="shared" si="1"/>
        <v>-0.2293492716845057</v>
      </c>
    </row>
    <row r="110" spans="1:4" x14ac:dyDescent="0.2">
      <c r="A110" s="5" t="s">
        <v>125</v>
      </c>
      <c r="B110" s="7">
        <v>-0.25645002521213456</v>
      </c>
      <c r="C110" s="7">
        <v>-0.18010041920006115</v>
      </c>
      <c r="D110" s="7">
        <f t="shared" si="1"/>
        <v>-0.4365504444121957</v>
      </c>
    </row>
    <row r="111" spans="1:4" x14ac:dyDescent="0.2">
      <c r="A111" s="5" t="s">
        <v>68</v>
      </c>
      <c r="B111" s="7">
        <v>0</v>
      </c>
      <c r="C111" s="7">
        <v>-3.730605821915871E-3</v>
      </c>
      <c r="D111" s="7">
        <f t="shared" si="1"/>
        <v>-3.730605821915871E-3</v>
      </c>
    </row>
    <row r="112" spans="1:4" x14ac:dyDescent="0.2">
      <c r="A112" s="5" t="s">
        <v>91</v>
      </c>
      <c r="B112" s="7">
        <v>-0.338822519836597</v>
      </c>
      <c r="C112" s="7">
        <v>-0.16110541453743801</v>
      </c>
      <c r="D112" s="7">
        <f t="shared" si="1"/>
        <v>-0.49992793437403504</v>
      </c>
    </row>
    <row r="113" spans="1:4" x14ac:dyDescent="0.2">
      <c r="A113" s="5" t="s">
        <v>185</v>
      </c>
      <c r="B113" s="7">
        <v>-9.4414156698390178E-2</v>
      </c>
      <c r="C113" s="7">
        <v>-4.2745261683902455E-2</v>
      </c>
      <c r="D113" s="7">
        <f t="shared" si="1"/>
        <v>-0.13715941838229262</v>
      </c>
    </row>
    <row r="114" spans="1:4" x14ac:dyDescent="0.2">
      <c r="A114" s="5" t="s">
        <v>130</v>
      </c>
      <c r="B114" s="7">
        <v>0</v>
      </c>
      <c r="C114" s="7">
        <v>-1.8465107142569836E-2</v>
      </c>
      <c r="D114" s="7">
        <f t="shared" si="1"/>
        <v>-1.8465107142569836E-2</v>
      </c>
    </row>
    <row r="115" spans="1:4" x14ac:dyDescent="0.2">
      <c r="A115" s="5" t="s">
        <v>388</v>
      </c>
      <c r="B115" s="7">
        <v>-1.0136095386799885E-2</v>
      </c>
      <c r="C115" s="7">
        <v>-6.13917438818246E-3</v>
      </c>
      <c r="D115" s="7">
        <f t="shared" si="1"/>
        <v>-1.6275269774982344E-2</v>
      </c>
    </row>
    <row r="116" spans="1:4" x14ac:dyDescent="0.2">
      <c r="A116" s="5" t="s">
        <v>82</v>
      </c>
      <c r="B116" s="7">
        <v>-1.6275203745184412</v>
      </c>
      <c r="C116" s="7">
        <v>-0.60574484487423219</v>
      </c>
      <c r="D116" s="7">
        <f t="shared" si="1"/>
        <v>-2.2332652193926732</v>
      </c>
    </row>
    <row r="117" spans="1:4" x14ac:dyDescent="0.2">
      <c r="A117" s="5" t="s">
        <v>156</v>
      </c>
      <c r="B117" s="7">
        <v>-7.2022570598378657E-3</v>
      </c>
      <c r="C117" s="7">
        <v>0</v>
      </c>
      <c r="D117" s="7">
        <f t="shared" si="1"/>
        <v>-7.2022570598378657E-3</v>
      </c>
    </row>
    <row r="118" spans="1:4" x14ac:dyDescent="0.2">
      <c r="A118" s="5" t="s">
        <v>157</v>
      </c>
      <c r="B118" s="7">
        <v>-6.2021093052226903E-2</v>
      </c>
      <c r="C118" s="7">
        <v>-2.6794241767549076E-2</v>
      </c>
      <c r="D118" s="7">
        <f t="shared" si="1"/>
        <v>-8.8815334819775979E-2</v>
      </c>
    </row>
    <row r="119" spans="1:4" x14ac:dyDescent="0.2">
      <c r="A119" s="5" t="s">
        <v>186</v>
      </c>
      <c r="B119" s="7">
        <v>-2.4170435767838595E-2</v>
      </c>
      <c r="C119" s="7">
        <v>-1.990528140745243E-2</v>
      </c>
      <c r="D119" s="7">
        <f t="shared" si="1"/>
        <v>-4.4075717175291025E-2</v>
      </c>
    </row>
    <row r="120" spans="1:4" x14ac:dyDescent="0.2">
      <c r="A120" s="5" t="s">
        <v>276</v>
      </c>
      <c r="B120" s="7">
        <v>0</v>
      </c>
      <c r="C120" s="7">
        <v>0</v>
      </c>
      <c r="D120" s="7">
        <f t="shared" si="1"/>
        <v>0</v>
      </c>
    </row>
    <row r="121" spans="1:4" x14ac:dyDescent="0.2">
      <c r="A121" s="5" t="s">
        <v>246</v>
      </c>
      <c r="B121" s="7">
        <v>-0.18365803616562709</v>
      </c>
      <c r="C121" s="7">
        <v>-3.5853082730365388E-2</v>
      </c>
      <c r="D121" s="7">
        <f t="shared" si="1"/>
        <v>-0.21951111889599248</v>
      </c>
    </row>
    <row r="122" spans="1:4" x14ac:dyDescent="0.2">
      <c r="A122" s="5" t="s">
        <v>266</v>
      </c>
      <c r="B122" s="7">
        <v>0</v>
      </c>
      <c r="C122" s="7">
        <v>0</v>
      </c>
      <c r="D122" s="7">
        <f t="shared" si="1"/>
        <v>0</v>
      </c>
    </row>
    <row r="123" spans="1:4" x14ac:dyDescent="0.2">
      <c r="A123" s="5" t="s">
        <v>385</v>
      </c>
      <c r="B123" s="7">
        <v>0</v>
      </c>
      <c r="C123" s="7">
        <v>0</v>
      </c>
      <c r="D123" s="7">
        <f t="shared" si="1"/>
        <v>0</v>
      </c>
    </row>
    <row r="124" spans="1:4" x14ac:dyDescent="0.2">
      <c r="A124" s="5" t="s">
        <v>187</v>
      </c>
      <c r="B124" s="7">
        <v>0</v>
      </c>
      <c r="C124" s="7">
        <v>0</v>
      </c>
      <c r="D124" s="7">
        <f t="shared" si="1"/>
        <v>0</v>
      </c>
    </row>
    <row r="125" spans="1:4" x14ac:dyDescent="0.2">
      <c r="A125" s="5" t="s">
        <v>10</v>
      </c>
      <c r="B125" s="7">
        <v>-0.5772513793110412</v>
      </c>
      <c r="C125" s="7">
        <v>-0.353186864944806</v>
      </c>
      <c r="D125" s="7">
        <f t="shared" si="1"/>
        <v>-0.9304382442558472</v>
      </c>
    </row>
    <row r="126" spans="1:4" x14ac:dyDescent="0.2">
      <c r="A126" s="5" t="s">
        <v>76</v>
      </c>
      <c r="B126" s="7">
        <v>0</v>
      </c>
      <c r="C126" s="7">
        <v>-1.8982386313339711E-5</v>
      </c>
      <c r="D126" s="7">
        <f t="shared" si="1"/>
        <v>-1.8982386313339711E-5</v>
      </c>
    </row>
    <row r="127" spans="1:4" x14ac:dyDescent="0.2">
      <c r="A127" s="5" t="s">
        <v>277</v>
      </c>
      <c r="B127" s="7">
        <v>0</v>
      </c>
      <c r="C127" s="7">
        <v>0</v>
      </c>
      <c r="D127" s="7">
        <f t="shared" si="1"/>
        <v>0</v>
      </c>
    </row>
    <row r="128" spans="1:4" x14ac:dyDescent="0.2">
      <c r="A128" s="5" t="s">
        <v>278</v>
      </c>
      <c r="B128" s="7">
        <v>0</v>
      </c>
      <c r="C128" s="7">
        <v>0</v>
      </c>
      <c r="D128" s="7">
        <f t="shared" si="1"/>
        <v>0</v>
      </c>
    </row>
    <row r="129" spans="1:4" x14ac:dyDescent="0.2">
      <c r="A129" s="5" t="s">
        <v>390</v>
      </c>
      <c r="B129" s="7">
        <v>0</v>
      </c>
      <c r="C129" s="7">
        <v>0</v>
      </c>
      <c r="D129" s="7">
        <f t="shared" si="1"/>
        <v>0</v>
      </c>
    </row>
    <row r="130" spans="1:4" x14ac:dyDescent="0.2">
      <c r="A130" s="5" t="s">
        <v>17</v>
      </c>
      <c r="B130" s="7">
        <v>0</v>
      </c>
      <c r="C130" s="7">
        <v>-9.8046402678554439E-4</v>
      </c>
      <c r="D130" s="7">
        <f t="shared" si="1"/>
        <v>-9.8046402678554439E-4</v>
      </c>
    </row>
    <row r="131" spans="1:4" x14ac:dyDescent="0.2">
      <c r="A131" s="5" t="s">
        <v>404</v>
      </c>
      <c r="B131" s="7">
        <v>0</v>
      </c>
      <c r="C131" s="7">
        <v>0</v>
      </c>
      <c r="D131" s="7">
        <f t="shared" si="1"/>
        <v>0</v>
      </c>
    </row>
    <row r="132" spans="1:4" x14ac:dyDescent="0.2">
      <c r="A132" s="5" t="s">
        <v>391</v>
      </c>
      <c r="B132" s="7">
        <v>0</v>
      </c>
      <c r="C132" s="7">
        <v>0</v>
      </c>
      <c r="D132" s="7">
        <f t="shared" si="1"/>
        <v>0</v>
      </c>
    </row>
    <row r="133" spans="1:4" x14ac:dyDescent="0.2">
      <c r="A133" s="5" t="s">
        <v>243</v>
      </c>
      <c r="B133" s="7">
        <v>-1.200398123365609E-2</v>
      </c>
      <c r="C133" s="7">
        <v>0</v>
      </c>
      <c r="D133" s="7">
        <f t="shared" si="1"/>
        <v>-1.200398123365609E-2</v>
      </c>
    </row>
    <row r="134" spans="1:4" x14ac:dyDescent="0.2">
      <c r="A134" s="5" t="s">
        <v>406</v>
      </c>
      <c r="B134" s="7">
        <v>0</v>
      </c>
      <c r="C134" s="7">
        <v>0</v>
      </c>
      <c r="D134" s="7">
        <f t="shared" si="1"/>
        <v>0</v>
      </c>
    </row>
    <row r="135" spans="1:4" x14ac:dyDescent="0.2">
      <c r="A135" s="5" t="s">
        <v>188</v>
      </c>
      <c r="B135" s="7">
        <v>0</v>
      </c>
      <c r="C135" s="7">
        <v>-1.6970765413082127E-5</v>
      </c>
      <c r="D135" s="7">
        <f t="shared" si="1"/>
        <v>-1.6970765413082127E-5</v>
      </c>
    </row>
    <row r="136" spans="1:4" x14ac:dyDescent="0.2">
      <c r="A136" s="5" t="s">
        <v>441</v>
      </c>
      <c r="B136" s="7">
        <v>0</v>
      </c>
      <c r="C136" s="7">
        <v>0</v>
      </c>
      <c r="D136" s="7">
        <f t="shared" si="1"/>
        <v>0</v>
      </c>
    </row>
    <row r="137" spans="1:4" x14ac:dyDescent="0.2">
      <c r="A137" s="5" t="s">
        <v>189</v>
      </c>
      <c r="B137" s="7">
        <v>-6.2601550189799612E-2</v>
      </c>
      <c r="C137" s="7">
        <v>-2.6794241767549076E-2</v>
      </c>
      <c r="D137" s="7">
        <f t="shared" si="1"/>
        <v>-8.9395791957348689E-2</v>
      </c>
    </row>
    <row r="138" spans="1:4" x14ac:dyDescent="0.2">
      <c r="A138" s="5" t="s">
        <v>456</v>
      </c>
      <c r="B138" s="7">
        <v>0</v>
      </c>
      <c r="C138" s="7">
        <v>0</v>
      </c>
      <c r="D138" s="7">
        <f t="shared" si="1"/>
        <v>0</v>
      </c>
    </row>
    <row r="139" spans="1:4" x14ac:dyDescent="0.2">
      <c r="A139" s="5" t="s">
        <v>11</v>
      </c>
      <c r="B139" s="7">
        <v>-8.3525862602295295E-4</v>
      </c>
      <c r="C139" s="7">
        <v>-1.1549995710769842E-3</v>
      </c>
      <c r="D139" s="7">
        <f t="shared" si="1"/>
        <v>-1.990258197099937E-3</v>
      </c>
    </row>
    <row r="140" spans="1:4" x14ac:dyDescent="0.2">
      <c r="A140" s="5" t="s">
        <v>228</v>
      </c>
      <c r="B140" s="7">
        <v>0</v>
      </c>
      <c r="C140" s="7">
        <v>0</v>
      </c>
      <c r="D140" s="7">
        <f t="shared" si="1"/>
        <v>0</v>
      </c>
    </row>
    <row r="141" spans="1:4" x14ac:dyDescent="0.2">
      <c r="A141" s="5" t="s">
        <v>280</v>
      </c>
      <c r="B141" s="7">
        <v>0</v>
      </c>
      <c r="C141" s="7">
        <v>0</v>
      </c>
      <c r="D141" s="7">
        <f t="shared" ref="D141:D204" si="2">SUM(B141:C141)</f>
        <v>0</v>
      </c>
    </row>
    <row r="142" spans="1:4" x14ac:dyDescent="0.2">
      <c r="A142" s="5" t="s">
        <v>158</v>
      </c>
      <c r="B142" s="7">
        <v>-5.0019897364558641E-2</v>
      </c>
      <c r="C142" s="7">
        <v>-6.3259881349505637E-2</v>
      </c>
      <c r="D142" s="7">
        <f t="shared" si="2"/>
        <v>-0.11327977871406428</v>
      </c>
    </row>
    <row r="143" spans="1:4" x14ac:dyDescent="0.2">
      <c r="A143" s="5" t="s">
        <v>3</v>
      </c>
      <c r="B143" s="7">
        <v>0</v>
      </c>
      <c r="C143" s="7">
        <v>0</v>
      </c>
      <c r="D143" s="7">
        <f t="shared" si="2"/>
        <v>0</v>
      </c>
    </row>
    <row r="144" spans="1:4" x14ac:dyDescent="0.2">
      <c r="A144" s="5" t="s">
        <v>267</v>
      </c>
      <c r="B144" s="7">
        <v>0</v>
      </c>
      <c r="C144" s="7">
        <v>0</v>
      </c>
      <c r="D144" s="7">
        <f t="shared" si="2"/>
        <v>0</v>
      </c>
    </row>
    <row r="145" spans="1:4" x14ac:dyDescent="0.2">
      <c r="A145" s="5" t="s">
        <v>71</v>
      </c>
      <c r="B145" s="7">
        <v>-0.61874218809232329</v>
      </c>
      <c r="C145" s="7">
        <v>-0.33738536332372993</v>
      </c>
      <c r="D145" s="7">
        <f t="shared" si="2"/>
        <v>-0.95612755141605321</v>
      </c>
    </row>
    <row r="146" spans="1:4" x14ac:dyDescent="0.2">
      <c r="A146" s="5" t="s">
        <v>424</v>
      </c>
      <c r="B146" s="7">
        <v>0</v>
      </c>
      <c r="C146" s="7">
        <v>0</v>
      </c>
      <c r="D146" s="7">
        <f t="shared" si="2"/>
        <v>0</v>
      </c>
    </row>
    <row r="147" spans="1:4" x14ac:dyDescent="0.2">
      <c r="A147" s="5" t="s">
        <v>19</v>
      </c>
      <c r="B147" s="7">
        <v>-9.596914976137726E-3</v>
      </c>
      <c r="C147" s="7">
        <v>-1.206972540154548E-5</v>
      </c>
      <c r="D147" s="7">
        <f t="shared" si="2"/>
        <v>-9.6089847015392721E-3</v>
      </c>
    </row>
    <row r="148" spans="1:4" x14ac:dyDescent="0.2">
      <c r="A148" s="5" t="s">
        <v>5</v>
      </c>
      <c r="B148" s="7">
        <v>-1.0909594406569434</v>
      </c>
      <c r="C148" s="7">
        <v>-0.24347653566267619</v>
      </c>
      <c r="D148" s="7">
        <f t="shared" si="2"/>
        <v>-1.3344359763196196</v>
      </c>
    </row>
    <row r="149" spans="1:4" x14ac:dyDescent="0.2">
      <c r="A149" s="5" t="s">
        <v>190</v>
      </c>
      <c r="B149" s="7">
        <v>0</v>
      </c>
      <c r="C149" s="7">
        <v>0</v>
      </c>
      <c r="D149" s="7">
        <f t="shared" si="2"/>
        <v>0</v>
      </c>
    </row>
    <row r="150" spans="1:4" x14ac:dyDescent="0.2">
      <c r="A150" s="5" t="s">
        <v>279</v>
      </c>
      <c r="B150" s="7">
        <v>0</v>
      </c>
      <c r="C150" s="7">
        <v>0</v>
      </c>
      <c r="D150" s="7">
        <f t="shared" si="2"/>
        <v>0</v>
      </c>
    </row>
    <row r="151" spans="1:4" x14ac:dyDescent="0.2">
      <c r="A151" s="5" t="s">
        <v>409</v>
      </c>
      <c r="B151" s="7">
        <v>-2.4123841180405834E-3</v>
      </c>
      <c r="C151" s="7">
        <v>0</v>
      </c>
      <c r="D151" s="7">
        <f t="shared" si="2"/>
        <v>-2.4123841180405834E-3</v>
      </c>
    </row>
    <row r="152" spans="1:4" x14ac:dyDescent="0.2">
      <c r="A152" s="5" t="s">
        <v>415</v>
      </c>
      <c r="B152" s="7">
        <v>0</v>
      </c>
      <c r="C152" s="7">
        <v>0</v>
      </c>
      <c r="D152" s="7">
        <f t="shared" si="2"/>
        <v>0</v>
      </c>
    </row>
    <row r="153" spans="1:4" x14ac:dyDescent="0.2">
      <c r="A153" s="5" t="s">
        <v>191</v>
      </c>
      <c r="B153" s="7">
        <v>-9.0271442059001415E-3</v>
      </c>
      <c r="C153" s="7">
        <v>-6.3682431463336102E-3</v>
      </c>
      <c r="D153" s="7">
        <f t="shared" si="2"/>
        <v>-1.5395387352233753E-2</v>
      </c>
    </row>
    <row r="154" spans="1:4" x14ac:dyDescent="0.2">
      <c r="A154" s="5" t="s">
        <v>6</v>
      </c>
      <c r="B154" s="7">
        <v>0</v>
      </c>
      <c r="C154" s="7">
        <v>0</v>
      </c>
      <c r="D154" s="7">
        <f t="shared" si="2"/>
        <v>0</v>
      </c>
    </row>
    <row r="155" spans="1:4" x14ac:dyDescent="0.2">
      <c r="A155" s="5" t="s">
        <v>192</v>
      </c>
      <c r="B155" s="7">
        <v>-4.3981238833272642E-4</v>
      </c>
      <c r="C155" s="7">
        <v>-2.7588466273896235E-4</v>
      </c>
      <c r="D155" s="7">
        <f t="shared" si="2"/>
        <v>-7.1569705107168871E-4</v>
      </c>
    </row>
    <row r="156" spans="1:4" x14ac:dyDescent="0.2">
      <c r="A156" s="5" t="s">
        <v>379</v>
      </c>
      <c r="B156" s="7">
        <v>0</v>
      </c>
      <c r="C156" s="7">
        <v>0</v>
      </c>
      <c r="D156" s="7">
        <f t="shared" si="2"/>
        <v>0</v>
      </c>
    </row>
    <row r="157" spans="1:4" x14ac:dyDescent="0.2">
      <c r="A157" s="5" t="s">
        <v>193</v>
      </c>
      <c r="B157" s="7">
        <v>0</v>
      </c>
      <c r="C157" s="7">
        <v>0</v>
      </c>
      <c r="D157" s="7">
        <f t="shared" si="2"/>
        <v>0</v>
      </c>
    </row>
    <row r="158" spans="1:4" x14ac:dyDescent="0.2">
      <c r="A158" s="5" t="s">
        <v>16</v>
      </c>
      <c r="B158" s="7">
        <v>-1.2532424630692439E-3</v>
      </c>
      <c r="C158" s="7">
        <v>-2.0923051858206384E-3</v>
      </c>
      <c r="D158" s="7">
        <f t="shared" si="2"/>
        <v>-3.3455476488898823E-3</v>
      </c>
    </row>
    <row r="159" spans="1:4" x14ac:dyDescent="0.2">
      <c r="A159" s="5" t="s">
        <v>434</v>
      </c>
      <c r="B159" s="7">
        <v>0</v>
      </c>
      <c r="C159" s="7">
        <v>0</v>
      </c>
      <c r="D159" s="7">
        <f t="shared" si="2"/>
        <v>0</v>
      </c>
    </row>
    <row r="160" spans="1:4" x14ac:dyDescent="0.2">
      <c r="A160" s="5" t="s">
        <v>159</v>
      </c>
      <c r="B160" s="7">
        <v>-1.695597295194497E-2</v>
      </c>
      <c r="C160" s="7">
        <v>-8.6677087099553199E-3</v>
      </c>
      <c r="D160" s="7">
        <f t="shared" si="2"/>
        <v>-2.562368166190029E-2</v>
      </c>
    </row>
    <row r="161" spans="1:4" x14ac:dyDescent="0.2">
      <c r="A161" s="5" t="s">
        <v>457</v>
      </c>
      <c r="B161" s="7">
        <v>-3.3593684613207901E-4</v>
      </c>
      <c r="C161" s="7">
        <v>0</v>
      </c>
      <c r="D161" s="7">
        <f t="shared" si="2"/>
        <v>-3.3593684613207901E-4</v>
      </c>
    </row>
    <row r="162" spans="1:4" x14ac:dyDescent="0.2">
      <c r="A162" s="5" t="s">
        <v>194</v>
      </c>
      <c r="B162" s="7">
        <v>-1.3123314904146831E-2</v>
      </c>
      <c r="C162" s="7">
        <v>-0.98497097197525796</v>
      </c>
      <c r="D162" s="7">
        <f t="shared" si="2"/>
        <v>-0.99809428687940482</v>
      </c>
    </row>
    <row r="163" spans="1:4" x14ac:dyDescent="0.2">
      <c r="A163" s="5" t="s">
        <v>200</v>
      </c>
      <c r="B163" s="7">
        <v>-3.4834518735058639E-4</v>
      </c>
      <c r="C163" s="7">
        <v>-3.1125261565803648E-5</v>
      </c>
      <c r="D163" s="7">
        <f t="shared" si="2"/>
        <v>-3.7947044891639003E-4</v>
      </c>
    </row>
    <row r="164" spans="1:4" x14ac:dyDescent="0.2">
      <c r="A164" s="5" t="s">
        <v>410</v>
      </c>
      <c r="B164" s="7">
        <v>0</v>
      </c>
      <c r="C164" s="7">
        <v>0</v>
      </c>
      <c r="D164" s="7">
        <f t="shared" si="2"/>
        <v>0</v>
      </c>
    </row>
    <row r="165" spans="1:4" x14ac:dyDescent="0.2">
      <c r="A165" s="5" t="s">
        <v>126</v>
      </c>
      <c r="B165" s="7">
        <v>-6.0204613190418803E-2</v>
      </c>
      <c r="C165" s="7">
        <v>-5.7768668340758868E-2</v>
      </c>
      <c r="D165" s="7">
        <f t="shared" si="2"/>
        <v>-0.11797328153117767</v>
      </c>
    </row>
    <row r="166" spans="1:4" x14ac:dyDescent="0.2">
      <c r="A166" s="5" t="s">
        <v>394</v>
      </c>
      <c r="B166" s="7">
        <v>0</v>
      </c>
      <c r="C166" s="7">
        <v>0</v>
      </c>
      <c r="D166" s="7">
        <f t="shared" si="2"/>
        <v>0</v>
      </c>
    </row>
    <row r="167" spans="1:4" x14ac:dyDescent="0.2">
      <c r="A167" s="5" t="s">
        <v>4</v>
      </c>
      <c r="B167" s="7">
        <v>0</v>
      </c>
      <c r="C167" s="7">
        <v>-1.08737253390287E-4</v>
      </c>
      <c r="D167" s="7">
        <f t="shared" si="2"/>
        <v>-1.08737253390287E-4</v>
      </c>
    </row>
    <row r="168" spans="1:4" x14ac:dyDescent="0.2">
      <c r="A168" s="5" t="s">
        <v>417</v>
      </c>
      <c r="B168" s="7">
        <v>0</v>
      </c>
      <c r="C168" s="7">
        <v>0</v>
      </c>
      <c r="D168" s="7">
        <f t="shared" si="2"/>
        <v>0</v>
      </c>
    </row>
    <row r="169" spans="1:4" x14ac:dyDescent="0.2">
      <c r="A169" s="5" t="s">
        <v>443</v>
      </c>
      <c r="B169" s="7">
        <v>0</v>
      </c>
      <c r="C169" s="7">
        <v>0</v>
      </c>
      <c r="D169" s="7">
        <f t="shared" si="2"/>
        <v>0</v>
      </c>
    </row>
    <row r="170" spans="1:4" x14ac:dyDescent="0.2">
      <c r="A170" s="5" t="s">
        <v>432</v>
      </c>
      <c r="B170" s="7">
        <v>0</v>
      </c>
      <c r="C170" s="7">
        <v>0</v>
      </c>
      <c r="D170" s="7">
        <f t="shared" si="2"/>
        <v>0</v>
      </c>
    </row>
    <row r="171" spans="1:4" x14ac:dyDescent="0.2">
      <c r="A171" s="5" t="s">
        <v>52</v>
      </c>
      <c r="B171" s="7">
        <v>0</v>
      </c>
      <c r="C171" s="7">
        <v>-1.5756112138581144E-3</v>
      </c>
      <c r="D171" s="7">
        <f t="shared" si="2"/>
        <v>-1.5756112138581144E-3</v>
      </c>
    </row>
    <row r="172" spans="1:4" x14ac:dyDescent="0.2">
      <c r="A172" s="5" t="s">
        <v>58</v>
      </c>
      <c r="B172" s="7">
        <v>-0.34325062632401138</v>
      </c>
      <c r="C172" s="7">
        <v>-0.13650237655415132</v>
      </c>
      <c r="D172" s="7">
        <f t="shared" si="2"/>
        <v>-0.47975300287816269</v>
      </c>
    </row>
    <row r="173" spans="1:4" x14ac:dyDescent="0.2">
      <c r="A173" s="5" t="s">
        <v>195</v>
      </c>
      <c r="B173" s="7">
        <v>0</v>
      </c>
      <c r="C173" s="7">
        <v>0</v>
      </c>
      <c r="D173" s="7">
        <f t="shared" si="2"/>
        <v>0</v>
      </c>
    </row>
    <row r="174" spans="1:4" x14ac:dyDescent="0.2">
      <c r="A174" s="5" t="s">
        <v>63</v>
      </c>
      <c r="B174" s="7">
        <v>-0.22958074990612531</v>
      </c>
      <c r="C174" s="7">
        <v>-0.12429059414212218</v>
      </c>
      <c r="D174" s="7">
        <f t="shared" si="2"/>
        <v>-0.35387134404824749</v>
      </c>
    </row>
    <row r="175" spans="1:4" x14ac:dyDescent="0.2">
      <c r="A175" s="5" t="s">
        <v>395</v>
      </c>
      <c r="B175" s="7">
        <v>0</v>
      </c>
      <c r="C175" s="7">
        <v>0</v>
      </c>
      <c r="D175" s="7">
        <f t="shared" si="2"/>
        <v>0</v>
      </c>
    </row>
    <row r="176" spans="1:4" x14ac:dyDescent="0.2">
      <c r="A176" s="5" t="s">
        <v>196</v>
      </c>
      <c r="B176" s="7">
        <v>-23.096233239133429</v>
      </c>
      <c r="C176" s="7">
        <v>-15.015305477793989</v>
      </c>
      <c r="D176" s="7">
        <f t="shared" si="2"/>
        <v>-38.11153871692742</v>
      </c>
    </row>
    <row r="177" spans="1:4" x14ac:dyDescent="0.2">
      <c r="A177" s="5" t="s">
        <v>386</v>
      </c>
      <c r="B177" s="7">
        <v>0</v>
      </c>
      <c r="C177" s="7">
        <v>0</v>
      </c>
      <c r="D177" s="7">
        <f t="shared" si="2"/>
        <v>0</v>
      </c>
    </row>
    <row r="178" spans="1:4" x14ac:dyDescent="0.2">
      <c r="A178" s="5" t="s">
        <v>140</v>
      </c>
      <c r="B178" s="7">
        <v>0</v>
      </c>
      <c r="C178" s="7">
        <v>0</v>
      </c>
      <c r="D178" s="7">
        <f t="shared" si="2"/>
        <v>0</v>
      </c>
    </row>
    <row r="179" spans="1:4" x14ac:dyDescent="0.2">
      <c r="A179" s="5" t="s">
        <v>380</v>
      </c>
      <c r="B179" s="7">
        <v>0</v>
      </c>
      <c r="C179" s="7">
        <v>0</v>
      </c>
      <c r="D179" s="7">
        <f t="shared" si="2"/>
        <v>0</v>
      </c>
    </row>
    <row r="180" spans="1:4" x14ac:dyDescent="0.2">
      <c r="A180" s="5" t="s">
        <v>161</v>
      </c>
      <c r="B180" s="7">
        <v>0</v>
      </c>
      <c r="C180" s="7">
        <v>0</v>
      </c>
      <c r="D180" s="7">
        <f t="shared" si="2"/>
        <v>0</v>
      </c>
    </row>
    <row r="181" spans="1:4" x14ac:dyDescent="0.2">
      <c r="A181" s="5" t="s">
        <v>108</v>
      </c>
      <c r="B181" s="7">
        <v>0</v>
      </c>
      <c r="C181" s="7">
        <v>-3.9567851609557409E-3</v>
      </c>
      <c r="D181" s="7">
        <f t="shared" si="2"/>
        <v>-3.9567851609557409E-3</v>
      </c>
    </row>
    <row r="182" spans="1:4" x14ac:dyDescent="0.2">
      <c r="A182" s="5" t="s">
        <v>162</v>
      </c>
      <c r="B182" s="7">
        <v>-2.9871435479109133E-2</v>
      </c>
      <c r="C182" s="7">
        <v>-2.9066568736480041E-2</v>
      </c>
      <c r="D182" s="7">
        <f t="shared" si="2"/>
        <v>-5.8938004215589174E-2</v>
      </c>
    </row>
    <row r="183" spans="1:4" x14ac:dyDescent="0.2">
      <c r="A183" s="5" t="s">
        <v>18</v>
      </c>
      <c r="B183" s="7">
        <v>0</v>
      </c>
      <c r="C183" s="7">
        <v>-2.1579206020944951E-5</v>
      </c>
      <c r="D183" s="7">
        <f t="shared" si="2"/>
        <v>-2.1579206020944951E-5</v>
      </c>
    </row>
    <row r="184" spans="1:4" x14ac:dyDescent="0.2">
      <c r="A184" s="5" t="s">
        <v>45</v>
      </c>
      <c r="B184" s="7">
        <v>-1.5203003538659351E-2</v>
      </c>
      <c r="C184" s="7">
        <v>-1.7868643258180734E-2</v>
      </c>
      <c r="D184" s="7">
        <f t="shared" si="2"/>
        <v>-3.3071646796840083E-2</v>
      </c>
    </row>
    <row r="185" spans="1:4" x14ac:dyDescent="0.2">
      <c r="A185" s="5" t="s">
        <v>197</v>
      </c>
      <c r="B185" s="7">
        <v>-6.6668751209772881E-3</v>
      </c>
      <c r="C185" s="7">
        <v>-1.2131646750347955E-2</v>
      </c>
      <c r="D185" s="7">
        <f t="shared" si="2"/>
        <v>-1.8798521871325243E-2</v>
      </c>
    </row>
    <row r="186" spans="1:4" x14ac:dyDescent="0.2">
      <c r="A186" s="5" t="s">
        <v>198</v>
      </c>
      <c r="B186" s="7">
        <v>0</v>
      </c>
      <c r="C186" s="7">
        <v>-2.824681493216235E-4</v>
      </c>
      <c r="D186" s="7">
        <f t="shared" si="2"/>
        <v>-2.824681493216235E-4</v>
      </c>
    </row>
    <row r="187" spans="1:4" x14ac:dyDescent="0.2">
      <c r="A187" s="5" t="s">
        <v>268</v>
      </c>
      <c r="B187" s="7">
        <v>0</v>
      </c>
      <c r="C187" s="7">
        <v>0</v>
      </c>
      <c r="D187" s="7">
        <f t="shared" si="2"/>
        <v>0</v>
      </c>
    </row>
    <row r="188" spans="1:4" x14ac:dyDescent="0.2">
      <c r="A188" s="5" t="s">
        <v>128</v>
      </c>
      <c r="B188" s="7">
        <v>0</v>
      </c>
      <c r="C188" s="7">
        <v>0</v>
      </c>
      <c r="D188" s="7">
        <f t="shared" si="2"/>
        <v>0</v>
      </c>
    </row>
    <row r="189" spans="1:4" x14ac:dyDescent="0.2">
      <c r="A189" s="5" t="s">
        <v>427</v>
      </c>
      <c r="B189" s="7">
        <v>0</v>
      </c>
      <c r="C189" s="7">
        <v>0</v>
      </c>
      <c r="D189" s="7">
        <f t="shared" si="2"/>
        <v>0</v>
      </c>
    </row>
    <row r="190" spans="1:4" x14ac:dyDescent="0.2">
      <c r="A190" s="5" t="s">
        <v>223</v>
      </c>
      <c r="B190" s="7">
        <v>-6.4804562542136901E-2</v>
      </c>
      <c r="C190" s="7">
        <v>-0.1324524350580509</v>
      </c>
      <c r="D190" s="7">
        <f t="shared" si="2"/>
        <v>-0.19725699760018781</v>
      </c>
    </row>
    <row r="191" spans="1:4" x14ac:dyDescent="0.2">
      <c r="A191" s="5" t="s">
        <v>235</v>
      </c>
      <c r="B191" s="7">
        <v>0</v>
      </c>
      <c r="C191" s="7">
        <v>0</v>
      </c>
      <c r="D191" s="7">
        <f t="shared" si="2"/>
        <v>0</v>
      </c>
    </row>
    <row r="192" spans="1:4" x14ac:dyDescent="0.2">
      <c r="A192" s="5" t="s">
        <v>428</v>
      </c>
      <c r="B192" s="7">
        <v>0</v>
      </c>
      <c r="C192" s="7">
        <v>0</v>
      </c>
      <c r="D192" s="7">
        <f t="shared" si="2"/>
        <v>0</v>
      </c>
    </row>
    <row r="193" spans="1:4" x14ac:dyDescent="0.2">
      <c r="A193" s="5" t="s">
        <v>199</v>
      </c>
      <c r="B193" s="7">
        <v>0</v>
      </c>
      <c r="C193" s="7">
        <v>0</v>
      </c>
      <c r="D193" s="7">
        <f t="shared" si="2"/>
        <v>0</v>
      </c>
    </row>
    <row r="194" spans="1:4" x14ac:dyDescent="0.2">
      <c r="A194" s="5" t="s">
        <v>66</v>
      </c>
      <c r="B194" s="7">
        <v>0</v>
      </c>
      <c r="C194" s="7">
        <v>-1.6751315860326758E-5</v>
      </c>
      <c r="D194" s="7">
        <f t="shared" si="2"/>
        <v>-1.6751315860326758E-5</v>
      </c>
    </row>
    <row r="195" spans="1:4" x14ac:dyDescent="0.2">
      <c r="A195" s="5" t="s">
        <v>405</v>
      </c>
      <c r="B195" s="7">
        <v>0</v>
      </c>
      <c r="C195" s="7">
        <v>0</v>
      </c>
      <c r="D195" s="7">
        <f t="shared" si="2"/>
        <v>0</v>
      </c>
    </row>
    <row r="196" spans="1:4" x14ac:dyDescent="0.2">
      <c r="A196" s="5" t="s">
        <v>20</v>
      </c>
      <c r="B196" s="7">
        <v>-1.5203003538659351E-2</v>
      </c>
      <c r="C196" s="7">
        <v>-1.7868643258180734E-2</v>
      </c>
      <c r="D196" s="7">
        <f t="shared" si="2"/>
        <v>-3.3071646796840083E-2</v>
      </c>
    </row>
    <row r="197" spans="1:4" x14ac:dyDescent="0.2">
      <c r="A197" s="5" t="s">
        <v>21</v>
      </c>
      <c r="B197" s="7">
        <v>-1.5203003538659351E-2</v>
      </c>
      <c r="C197" s="7">
        <v>-1.7868643258180734E-2</v>
      </c>
      <c r="D197" s="7">
        <f t="shared" si="2"/>
        <v>-3.3071646796840083E-2</v>
      </c>
    </row>
    <row r="198" spans="1:4" x14ac:dyDescent="0.2">
      <c r="A198" s="5" t="s">
        <v>22</v>
      </c>
      <c r="B198" s="7">
        <v>-1.5203003538659351E-2</v>
      </c>
      <c r="C198" s="7">
        <v>-1.7868643258180734E-2</v>
      </c>
      <c r="D198" s="7">
        <f t="shared" si="2"/>
        <v>-3.3071646796840083E-2</v>
      </c>
    </row>
    <row r="199" spans="1:4" x14ac:dyDescent="0.2">
      <c r="A199" s="5" t="s">
        <v>23</v>
      </c>
      <c r="B199" s="7">
        <v>-1.5203003538659351E-2</v>
      </c>
      <c r="C199" s="7">
        <v>-1.7868643258180734E-2</v>
      </c>
      <c r="D199" s="7">
        <f t="shared" si="2"/>
        <v>-3.3071646796840083E-2</v>
      </c>
    </row>
    <row r="200" spans="1:4" x14ac:dyDescent="0.2">
      <c r="A200" s="5" t="s">
        <v>24</v>
      </c>
      <c r="B200" s="7">
        <v>-1.5203003538659351E-2</v>
      </c>
      <c r="C200" s="7">
        <v>-1.7868643258180734E-2</v>
      </c>
      <c r="D200" s="7">
        <f t="shared" si="2"/>
        <v>-3.3071646796840083E-2</v>
      </c>
    </row>
    <row r="201" spans="1:4" x14ac:dyDescent="0.2">
      <c r="A201" s="5" t="s">
        <v>133</v>
      </c>
      <c r="B201" s="7">
        <v>0</v>
      </c>
      <c r="C201" s="7">
        <v>0</v>
      </c>
      <c r="D201" s="7">
        <f t="shared" si="2"/>
        <v>0</v>
      </c>
    </row>
    <row r="202" spans="1:4" x14ac:dyDescent="0.2">
      <c r="A202" s="5" t="s">
        <v>487</v>
      </c>
      <c r="B202" s="7">
        <v>-1.0136095386799885E-2</v>
      </c>
      <c r="C202" s="7">
        <v>-6.13917438818246E-3</v>
      </c>
      <c r="D202" s="7">
        <f t="shared" si="2"/>
        <v>-1.6275269774982344E-2</v>
      </c>
    </row>
    <row r="203" spans="1:4" x14ac:dyDescent="0.2">
      <c r="A203" s="5" t="s">
        <v>25</v>
      </c>
      <c r="B203" s="7">
        <v>-1.5203003538659351E-2</v>
      </c>
      <c r="C203" s="7">
        <v>-1.7868643258180734E-2</v>
      </c>
      <c r="D203" s="7">
        <f t="shared" si="2"/>
        <v>-3.3071646796840083E-2</v>
      </c>
    </row>
    <row r="204" spans="1:4" x14ac:dyDescent="0.2">
      <c r="A204" s="5" t="s">
        <v>139</v>
      </c>
      <c r="B204" s="7">
        <v>0</v>
      </c>
      <c r="C204" s="7">
        <v>0</v>
      </c>
      <c r="D204" s="7">
        <f t="shared" si="2"/>
        <v>0</v>
      </c>
    </row>
    <row r="205" spans="1:4" x14ac:dyDescent="0.2">
      <c r="A205" s="5" t="s">
        <v>26</v>
      </c>
      <c r="B205" s="7">
        <v>-1.5203003538659351E-2</v>
      </c>
      <c r="C205" s="7">
        <v>-1.7868643258180734E-2</v>
      </c>
      <c r="D205" s="7">
        <f t="shared" ref="D205:D237" si="3">SUM(B205:C205)</f>
        <v>-3.3071646796840083E-2</v>
      </c>
    </row>
    <row r="206" spans="1:4" x14ac:dyDescent="0.2">
      <c r="A206" s="5" t="s">
        <v>488</v>
      </c>
      <c r="B206" s="7">
        <v>-1.0136095386799885E-2</v>
      </c>
      <c r="C206" s="7">
        <v>-6.13917438818246E-3</v>
      </c>
      <c r="D206" s="7">
        <f t="shared" si="3"/>
        <v>-1.6275269774982344E-2</v>
      </c>
    </row>
    <row r="207" spans="1:4" x14ac:dyDescent="0.2">
      <c r="A207" s="5" t="s">
        <v>27</v>
      </c>
      <c r="B207" s="7">
        <v>-1.5203003538659351E-2</v>
      </c>
      <c r="C207" s="7">
        <v>-1.7868643258180734E-2</v>
      </c>
      <c r="D207" s="7">
        <f t="shared" si="3"/>
        <v>-3.3071646796840083E-2</v>
      </c>
    </row>
    <row r="208" spans="1:4" x14ac:dyDescent="0.2">
      <c r="A208" s="5" t="s">
        <v>54</v>
      </c>
      <c r="B208" s="7">
        <v>-7.908848784368501E-2</v>
      </c>
      <c r="C208" s="7">
        <v>-4.6362375512118338E-2</v>
      </c>
      <c r="D208" s="7">
        <f t="shared" si="3"/>
        <v>-0.12545086335580335</v>
      </c>
    </row>
    <row r="209" spans="1:4" x14ac:dyDescent="0.2">
      <c r="A209" s="5" t="s">
        <v>28</v>
      </c>
      <c r="B209" s="7">
        <v>-1.5203003538659351E-2</v>
      </c>
      <c r="C209" s="7">
        <v>-1.7868643258180734E-2</v>
      </c>
      <c r="D209" s="7">
        <f t="shared" si="3"/>
        <v>-3.3071646796840083E-2</v>
      </c>
    </row>
    <row r="210" spans="1:4" x14ac:dyDescent="0.2">
      <c r="A210" s="5" t="s">
        <v>29</v>
      </c>
      <c r="B210" s="7">
        <v>-1.5203003538659351E-2</v>
      </c>
      <c r="C210" s="7">
        <v>-1.7868643258180734E-2</v>
      </c>
      <c r="D210" s="7">
        <f t="shared" si="3"/>
        <v>-3.3071646796840083E-2</v>
      </c>
    </row>
    <row r="211" spans="1:4" x14ac:dyDescent="0.2">
      <c r="A211" s="5" t="s">
        <v>180</v>
      </c>
      <c r="B211" s="7">
        <v>-9.1795895408703754E-2</v>
      </c>
      <c r="C211" s="7">
        <v>-3.5201463858383769E-2</v>
      </c>
      <c r="D211" s="7">
        <f t="shared" si="3"/>
        <v>-0.12699735926708752</v>
      </c>
    </row>
    <row r="212" spans="1:4" x14ac:dyDescent="0.2">
      <c r="A212" s="5" t="s">
        <v>30</v>
      </c>
      <c r="B212" s="7">
        <v>-1.5203003538659351E-2</v>
      </c>
      <c r="C212" s="7">
        <v>-1.7868643258180734E-2</v>
      </c>
      <c r="D212" s="7">
        <f t="shared" si="3"/>
        <v>-3.3071646796840083E-2</v>
      </c>
    </row>
    <row r="213" spans="1:4" x14ac:dyDescent="0.2">
      <c r="A213" s="5" t="s">
        <v>134</v>
      </c>
      <c r="B213" s="7">
        <v>0</v>
      </c>
      <c r="C213" s="7">
        <v>0</v>
      </c>
      <c r="D213" s="7">
        <f t="shared" si="3"/>
        <v>0</v>
      </c>
    </row>
    <row r="214" spans="1:4" x14ac:dyDescent="0.2">
      <c r="A214" s="5" t="s">
        <v>31</v>
      </c>
      <c r="B214" s="7">
        <v>-1.5203003538659351E-2</v>
      </c>
      <c r="C214" s="7">
        <v>-1.7868643258180734E-2</v>
      </c>
      <c r="D214" s="7">
        <f t="shared" si="3"/>
        <v>-3.3071646796840083E-2</v>
      </c>
    </row>
    <row r="215" spans="1:4" x14ac:dyDescent="0.2">
      <c r="A215" s="5" t="s">
        <v>32</v>
      </c>
      <c r="B215" s="7">
        <v>-1.5203003538659351E-2</v>
      </c>
      <c r="C215" s="7">
        <v>-1.7868643258180734E-2</v>
      </c>
      <c r="D215" s="7">
        <f t="shared" si="3"/>
        <v>-3.3071646796840083E-2</v>
      </c>
    </row>
    <row r="216" spans="1:4" x14ac:dyDescent="0.2">
      <c r="A216" s="5" t="s">
        <v>33</v>
      </c>
      <c r="B216" s="7">
        <v>-1.5203003538659351E-2</v>
      </c>
      <c r="C216" s="7">
        <v>-1.7868643258180734E-2</v>
      </c>
      <c r="D216" s="7">
        <f t="shared" si="3"/>
        <v>-3.3071646796840083E-2</v>
      </c>
    </row>
    <row r="217" spans="1:4" x14ac:dyDescent="0.2">
      <c r="A217" s="5" t="s">
        <v>61</v>
      </c>
      <c r="B217" s="7">
        <v>0</v>
      </c>
      <c r="C217" s="7">
        <v>-9.544592547840328E-4</v>
      </c>
      <c r="D217" s="7">
        <f t="shared" si="3"/>
        <v>-9.544592547840328E-4</v>
      </c>
    </row>
    <row r="218" spans="1:4" x14ac:dyDescent="0.2">
      <c r="A218" s="5" t="s">
        <v>34</v>
      </c>
      <c r="B218" s="7">
        <v>-1.5203003538659351E-2</v>
      </c>
      <c r="C218" s="7">
        <v>-1.7868643258180734E-2</v>
      </c>
      <c r="D218" s="7">
        <f t="shared" si="3"/>
        <v>-3.3071646796840083E-2</v>
      </c>
    </row>
    <row r="219" spans="1:4" x14ac:dyDescent="0.2">
      <c r="A219" s="5" t="s">
        <v>35</v>
      </c>
      <c r="B219" s="7">
        <v>-1.5203003538659351E-2</v>
      </c>
      <c r="C219" s="7">
        <v>-1.7868643258180734E-2</v>
      </c>
      <c r="D219" s="7">
        <f t="shared" si="3"/>
        <v>-3.3071646796840083E-2</v>
      </c>
    </row>
    <row r="220" spans="1:4" x14ac:dyDescent="0.2">
      <c r="A220" s="5" t="s">
        <v>36</v>
      </c>
      <c r="B220" s="7">
        <v>-1.5203003538659351E-2</v>
      </c>
      <c r="C220" s="7">
        <v>-1.7868643258180734E-2</v>
      </c>
      <c r="D220" s="7">
        <f t="shared" si="3"/>
        <v>-3.3071646796840083E-2</v>
      </c>
    </row>
    <row r="221" spans="1:4" x14ac:dyDescent="0.2">
      <c r="A221" s="5" t="s">
        <v>489</v>
      </c>
      <c r="B221" s="7">
        <v>-1.0136095386799885E-2</v>
      </c>
      <c r="C221" s="7">
        <v>-6.13917438818246E-3</v>
      </c>
      <c r="D221" s="7">
        <f t="shared" si="3"/>
        <v>-1.6275269774982344E-2</v>
      </c>
    </row>
    <row r="222" spans="1:4" x14ac:dyDescent="0.2">
      <c r="A222" s="5" t="s">
        <v>37</v>
      </c>
      <c r="B222" s="7">
        <v>-1.5203003538659351E-2</v>
      </c>
      <c r="C222" s="7">
        <v>-1.7868643258180734E-2</v>
      </c>
      <c r="D222" s="7">
        <f t="shared" si="3"/>
        <v>-3.3071646796840083E-2</v>
      </c>
    </row>
    <row r="223" spans="1:4" x14ac:dyDescent="0.2">
      <c r="A223" s="5" t="s">
        <v>38</v>
      </c>
      <c r="B223" s="7">
        <v>-1.5203003538659351E-2</v>
      </c>
      <c r="C223" s="7">
        <v>-1.7868643258180734E-2</v>
      </c>
      <c r="D223" s="7">
        <f t="shared" si="3"/>
        <v>-3.3071646796840083E-2</v>
      </c>
    </row>
    <row r="224" spans="1:4" x14ac:dyDescent="0.2">
      <c r="A224" s="5" t="s">
        <v>39</v>
      </c>
      <c r="B224" s="7">
        <v>-1.5203003538659351E-2</v>
      </c>
      <c r="C224" s="7">
        <v>-1.7868643258180734E-2</v>
      </c>
      <c r="D224" s="7">
        <f t="shared" si="3"/>
        <v>-3.3071646796840083E-2</v>
      </c>
    </row>
    <row r="225" spans="1:4" x14ac:dyDescent="0.2">
      <c r="A225" s="5" t="s">
        <v>40</v>
      </c>
      <c r="B225" s="7">
        <v>-1.5203003538659351E-2</v>
      </c>
      <c r="C225" s="7">
        <v>-1.7868643258180734E-2</v>
      </c>
      <c r="D225" s="7">
        <f t="shared" si="3"/>
        <v>-3.3071646796840083E-2</v>
      </c>
    </row>
    <row r="226" spans="1:4" x14ac:dyDescent="0.2">
      <c r="A226" s="5" t="s">
        <v>41</v>
      </c>
      <c r="B226" s="7">
        <v>-1.5203003538659351E-2</v>
      </c>
      <c r="C226" s="7">
        <v>-1.7868643258180734E-2</v>
      </c>
      <c r="D226" s="7">
        <f t="shared" si="3"/>
        <v>-3.3071646796840083E-2</v>
      </c>
    </row>
    <row r="227" spans="1:4" x14ac:dyDescent="0.2">
      <c r="A227" s="5" t="s">
        <v>42</v>
      </c>
      <c r="B227" s="7">
        <v>-1.5203003538659351E-2</v>
      </c>
      <c r="C227" s="7">
        <v>-1.7868643258180734E-2</v>
      </c>
      <c r="D227" s="7">
        <f t="shared" si="3"/>
        <v>-3.3071646796840083E-2</v>
      </c>
    </row>
    <row r="228" spans="1:4" x14ac:dyDescent="0.2">
      <c r="A228" s="5" t="s">
        <v>43</v>
      </c>
      <c r="B228" s="7">
        <v>-1.5203003538659351E-2</v>
      </c>
      <c r="C228" s="7">
        <v>-1.7868643258180734E-2</v>
      </c>
      <c r="D228" s="7">
        <f t="shared" si="3"/>
        <v>-3.3071646796840083E-2</v>
      </c>
    </row>
    <row r="229" spans="1:4" x14ac:dyDescent="0.2">
      <c r="A229" s="5" t="s">
        <v>8</v>
      </c>
      <c r="B229" s="7">
        <v>-1.7550256526875446E-2</v>
      </c>
      <c r="C229" s="7">
        <v>-4.353714539502021E-2</v>
      </c>
      <c r="D229" s="7">
        <f t="shared" si="3"/>
        <v>-6.1087401921895657E-2</v>
      </c>
    </row>
    <row r="230" spans="1:4" x14ac:dyDescent="0.2">
      <c r="A230" s="5" t="s">
        <v>106</v>
      </c>
      <c r="B230" s="7">
        <v>0</v>
      </c>
      <c r="C230" s="7">
        <v>-3.9567851609557409E-3</v>
      </c>
      <c r="D230" s="7">
        <f t="shared" si="3"/>
        <v>-3.9567851609557409E-3</v>
      </c>
    </row>
    <row r="231" spans="1:4" ht="12.75" customHeight="1" x14ac:dyDescent="0.2">
      <c r="A231" s="5" t="s">
        <v>104</v>
      </c>
      <c r="B231" s="7">
        <v>0</v>
      </c>
      <c r="C231" s="7">
        <v>-3.9567851609557409E-3</v>
      </c>
      <c r="D231" s="7">
        <f t="shared" si="3"/>
        <v>-3.9567851609557409E-3</v>
      </c>
    </row>
    <row r="232" spans="1:4" ht="12.75" customHeight="1" x14ac:dyDescent="0.2">
      <c r="A232" s="5" t="s">
        <v>44</v>
      </c>
      <c r="B232" s="7">
        <v>-1.5203003538659351E-2</v>
      </c>
      <c r="C232" s="7">
        <v>-1.7868643258180734E-2</v>
      </c>
      <c r="D232" s="7">
        <f t="shared" si="3"/>
        <v>-3.3071646796840083E-2</v>
      </c>
    </row>
    <row r="233" spans="1:4" ht="12.75" customHeight="1" x14ac:dyDescent="0.2">
      <c r="A233" s="5" t="s">
        <v>107</v>
      </c>
      <c r="B233" s="7">
        <v>0</v>
      </c>
      <c r="C233" s="7">
        <v>-3.9567851609557409E-3</v>
      </c>
      <c r="D233" s="7">
        <f t="shared" si="3"/>
        <v>-3.9567851609557409E-3</v>
      </c>
    </row>
    <row r="234" spans="1:4" ht="12.75" customHeight="1" x14ac:dyDescent="0.2">
      <c r="A234" s="5" t="s">
        <v>120</v>
      </c>
      <c r="B234" s="7">
        <v>-9.7023149716880724E-2</v>
      </c>
      <c r="C234" s="7">
        <v>-8.1129987604704731E-2</v>
      </c>
      <c r="D234" s="7">
        <f t="shared" si="3"/>
        <v>-0.17815313732158544</v>
      </c>
    </row>
    <row r="235" spans="1:4" ht="12.75" customHeight="1" x14ac:dyDescent="0.2">
      <c r="A235" s="5" t="s">
        <v>46</v>
      </c>
      <c r="B235" s="7">
        <v>-1.5203003538659351E-2</v>
      </c>
      <c r="C235" s="7">
        <v>-1.7868643258180734E-2</v>
      </c>
      <c r="D235" s="7">
        <f t="shared" si="3"/>
        <v>-3.3071646796840083E-2</v>
      </c>
    </row>
    <row r="236" spans="1:4" ht="12.75" customHeight="1" x14ac:dyDescent="0.2">
      <c r="A236" s="5" t="s">
        <v>47</v>
      </c>
      <c r="B236" s="7">
        <v>-1.5203003538659351E-2</v>
      </c>
      <c r="C236" s="7">
        <v>-1.7868643258180734E-2</v>
      </c>
      <c r="D236" s="7">
        <f t="shared" si="3"/>
        <v>-3.3071646796840083E-2</v>
      </c>
    </row>
    <row r="237" spans="1:4" ht="12.75" customHeight="1" x14ac:dyDescent="0.2">
      <c r="A237" s="5" t="s">
        <v>48</v>
      </c>
      <c r="B237" s="7">
        <v>-1.5203003538659351E-2</v>
      </c>
      <c r="C237" s="7">
        <v>-1.7868643258180734E-2</v>
      </c>
      <c r="D237" s="7">
        <f t="shared" si="3"/>
        <v>-3.3071646796840083E-2</v>
      </c>
    </row>
    <row r="238" spans="1:4" ht="12.75" customHeight="1" x14ac:dyDescent="0.2"/>
    <row r="239" spans="1:4" ht="12.75" customHeight="1" x14ac:dyDescent="0.2"/>
    <row r="240" spans="1:4" ht="12.75" customHeight="1" x14ac:dyDescent="0.2"/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Item18</vt:lpstr>
      <vt:lpstr>Item 19</vt:lpstr>
      <vt:lpstr>Item 20</vt:lpstr>
      <vt:lpstr>Item 21</vt:lpstr>
      <vt:lpstr>Item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Giovanna Aparecida dos Santos</cp:lastModifiedBy>
  <dcterms:created xsi:type="dcterms:W3CDTF">2020-07-26T13:20:29Z</dcterms:created>
  <dcterms:modified xsi:type="dcterms:W3CDTF">2024-04-22T18:24:19Z</dcterms:modified>
</cp:coreProperties>
</file>